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4235" tabRatio="851"/>
  </bookViews>
  <sheets>
    <sheet name="Úvod" sheetId="5" r:id="rId1"/>
    <sheet name="CBA - Cloud" sheetId="2" r:id="rId2"/>
    <sheet name="Analyza citlivosti - Cloud" sheetId="7" r:id="rId3"/>
    <sheet name="Prínosy - Cloud" sheetId="4" r:id="rId4"/>
    <sheet name="Výdavky - Cloud" sheetId="6" r:id="rId5"/>
    <sheet name="Cloudové služby - Cloud" sheetId="8" r:id="rId6"/>
    <sheet name="Parametre - Cloud" sheetId="3" r:id="rId7"/>
    <sheet name="TCO" sheetId="9" r:id="rId8"/>
    <sheet name="Porovnanie TCO" sheetId="13" r:id="rId9"/>
    <sheet name="TCO - SW" sheetId="10" r:id="rId10"/>
    <sheet name="TCO - HW" sheetId="12" r:id="rId11"/>
    <sheet name="Faktory" sheetId="1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2" l="1"/>
  <c r="E6" i="2"/>
  <c r="E7" i="2"/>
  <c r="E8" i="2"/>
  <c r="E9" i="2"/>
  <c r="E10" i="2"/>
  <c r="E11" i="2"/>
  <c r="E12" i="2"/>
  <c r="E13" i="2"/>
  <c r="E4" i="2"/>
  <c r="B5" i="2"/>
  <c r="B6" i="2"/>
  <c r="B7" i="2"/>
  <c r="B8" i="2"/>
  <c r="B9" i="2"/>
  <c r="B10" i="2"/>
  <c r="B11" i="2"/>
  <c r="B12" i="2"/>
  <c r="B13" i="2"/>
  <c r="B4" i="2"/>
  <c r="E14" i="2"/>
  <c r="B14" i="2"/>
  <c r="D81" i="13"/>
  <c r="C82" i="13"/>
  <c r="D82" i="13"/>
  <c r="E80" i="13"/>
  <c r="E79" i="13"/>
  <c r="E78" i="13"/>
  <c r="E77" i="13"/>
  <c r="E76" i="13"/>
  <c r="M22" i="13"/>
  <c r="L22" i="13"/>
  <c r="K22" i="13"/>
  <c r="J22" i="13"/>
  <c r="I22" i="13"/>
  <c r="H22" i="13"/>
  <c r="G22" i="13"/>
  <c r="F22" i="13"/>
  <c r="E22" i="13"/>
  <c r="D22" i="13"/>
  <c r="C21" i="13"/>
  <c r="C20" i="13"/>
  <c r="C19" i="13"/>
  <c r="C18" i="13"/>
  <c r="C22" i="13"/>
  <c r="E59" i="13"/>
  <c r="F59" i="13"/>
  <c r="G59" i="13"/>
  <c r="H59" i="13"/>
  <c r="H60" i="13"/>
  <c r="I59" i="13"/>
  <c r="J59" i="13"/>
  <c r="K59" i="13"/>
  <c r="L59" i="13"/>
  <c r="L60" i="13"/>
  <c r="M59" i="13"/>
  <c r="D59" i="13"/>
  <c r="C50" i="13"/>
  <c r="C49" i="13"/>
  <c r="E81" i="13"/>
  <c r="D43" i="13"/>
  <c r="E43" i="13"/>
  <c r="F43" i="13"/>
  <c r="G43" i="13"/>
  <c r="H43" i="13"/>
  <c r="I43" i="13"/>
  <c r="J43" i="13"/>
  <c r="K43" i="13"/>
  <c r="L43" i="13"/>
  <c r="M43" i="13"/>
  <c r="D44" i="13"/>
  <c r="E44" i="13"/>
  <c r="F44" i="13"/>
  <c r="G44" i="13"/>
  <c r="H44" i="13"/>
  <c r="I44" i="13"/>
  <c r="J44" i="13"/>
  <c r="K44" i="13"/>
  <c r="L44" i="13"/>
  <c r="M44" i="13"/>
  <c r="D45" i="13"/>
  <c r="E45" i="13"/>
  <c r="F45" i="13"/>
  <c r="G45" i="13"/>
  <c r="H45" i="13"/>
  <c r="I45" i="13"/>
  <c r="J45" i="13"/>
  <c r="K45" i="13"/>
  <c r="L45" i="13"/>
  <c r="M45" i="13"/>
  <c r="D47" i="13"/>
  <c r="E47" i="13"/>
  <c r="F47" i="13"/>
  <c r="G47" i="13"/>
  <c r="G46" i="13"/>
  <c r="H47" i="13"/>
  <c r="I47" i="13"/>
  <c r="J47" i="13"/>
  <c r="K47" i="13"/>
  <c r="K46" i="13"/>
  <c r="L47" i="13"/>
  <c r="M47" i="13"/>
  <c r="D48" i="13"/>
  <c r="E48" i="13"/>
  <c r="E46" i="13"/>
  <c r="F48" i="13"/>
  <c r="G48" i="13"/>
  <c r="H48" i="13"/>
  <c r="I48" i="13"/>
  <c r="J48" i="13"/>
  <c r="K48" i="13"/>
  <c r="L48" i="13"/>
  <c r="L46" i="13"/>
  <c r="M48" i="13"/>
  <c r="M46" i="13"/>
  <c r="E42" i="13"/>
  <c r="F42" i="13"/>
  <c r="G42" i="13"/>
  <c r="G41" i="13"/>
  <c r="G51" i="13"/>
  <c r="G69" i="13"/>
  <c r="G70" i="13"/>
  <c r="H42" i="13"/>
  <c r="I42" i="13"/>
  <c r="J42" i="13"/>
  <c r="J41" i="13"/>
  <c r="K42" i="13"/>
  <c r="K41" i="13"/>
  <c r="L42" i="13"/>
  <c r="M42" i="13"/>
  <c r="D42" i="13"/>
  <c r="M60" i="13"/>
  <c r="K60" i="13"/>
  <c r="J60" i="13"/>
  <c r="I60" i="13"/>
  <c r="G60" i="13"/>
  <c r="F60" i="13"/>
  <c r="E60" i="13"/>
  <c r="D60" i="13"/>
  <c r="C58" i="13"/>
  <c r="C57" i="13"/>
  <c r="C56" i="13"/>
  <c r="C60" i="13"/>
  <c r="J12" i="13"/>
  <c r="L11" i="13"/>
  <c r="H11" i="13"/>
  <c r="D11" i="13"/>
  <c r="J10" i="13"/>
  <c r="F10" i="13"/>
  <c r="L9" i="13"/>
  <c r="H9" i="13"/>
  <c r="J8" i="13"/>
  <c r="H7" i="13"/>
  <c r="D7" i="13"/>
  <c r="D41" i="13"/>
  <c r="D46" i="13"/>
  <c r="L41" i="13"/>
  <c r="L51" i="13"/>
  <c r="H46" i="13"/>
  <c r="J46" i="13"/>
  <c r="F46" i="13"/>
  <c r="E3" i="8"/>
  <c r="F4" i="4"/>
  <c r="E4" i="8"/>
  <c r="F4" i="8"/>
  <c r="E5" i="8"/>
  <c r="E6" i="8"/>
  <c r="E7" i="8"/>
  <c r="F7" i="8"/>
  <c r="E8" i="8"/>
  <c r="F9" i="4"/>
  <c r="G9" i="4"/>
  <c r="E9" i="8"/>
  <c r="E10" i="8"/>
  <c r="F11" i="4"/>
  <c r="E11" i="8"/>
  <c r="F12" i="4"/>
  <c r="G12" i="4"/>
  <c r="E12" i="8"/>
  <c r="F13" i="4"/>
  <c r="F7" i="4"/>
  <c r="F10" i="4"/>
  <c r="F6" i="4"/>
  <c r="H4" i="10"/>
  <c r="E13" i="6"/>
  <c r="B13" i="6"/>
  <c r="E12" i="6"/>
  <c r="B12" i="6"/>
  <c r="E11" i="6"/>
  <c r="B11" i="6"/>
  <c r="E10" i="6"/>
  <c r="B10" i="6"/>
  <c r="E9" i="6"/>
  <c r="B9" i="6"/>
  <c r="E8" i="6"/>
  <c r="B8" i="6"/>
  <c r="E7" i="6"/>
  <c r="B7" i="6"/>
  <c r="E6" i="6"/>
  <c r="B6" i="6"/>
  <c r="E5" i="6"/>
  <c r="B5" i="6"/>
  <c r="E4" i="6"/>
  <c r="B4" i="6"/>
  <c r="M23" i="9"/>
  <c r="H13" i="6"/>
  <c r="L23" i="9"/>
  <c r="H12" i="6"/>
  <c r="K23" i="9"/>
  <c r="H11" i="6"/>
  <c r="J23" i="9"/>
  <c r="H10" i="6"/>
  <c r="I23" i="9"/>
  <c r="H9" i="6"/>
  <c r="H23" i="9"/>
  <c r="H8" i="6"/>
  <c r="G23" i="9"/>
  <c r="H7" i="6"/>
  <c r="F23" i="9"/>
  <c r="H6" i="6"/>
  <c r="E23" i="9"/>
  <c r="H5" i="6"/>
  <c r="D23" i="9"/>
  <c r="H4" i="6"/>
  <c r="C22" i="9"/>
  <c r="C23" i="9"/>
  <c r="C21" i="9"/>
  <c r="C20" i="9"/>
  <c r="C19" i="9"/>
  <c r="E84" i="12"/>
  <c r="E83" i="12"/>
  <c r="E82" i="12"/>
  <c r="E81" i="12"/>
  <c r="E80" i="12"/>
  <c r="E79" i="12"/>
  <c r="E78" i="12"/>
  <c r="E77" i="12"/>
  <c r="E76" i="12"/>
  <c r="E75" i="12"/>
  <c r="E74" i="12"/>
  <c r="E73" i="12"/>
  <c r="E72" i="12"/>
  <c r="E71" i="12"/>
  <c r="E70" i="12"/>
  <c r="E69" i="12"/>
  <c r="E68" i="12"/>
  <c r="E67" i="12"/>
  <c r="E66" i="12"/>
  <c r="E65" i="12"/>
  <c r="E64" i="12"/>
  <c r="E63" i="12"/>
  <c r="E62" i="12"/>
  <c r="E61" i="12"/>
  <c r="E60" i="12"/>
  <c r="I12" i="9"/>
  <c r="E59" i="12"/>
  <c r="E58" i="12"/>
  <c r="E57" i="12"/>
  <c r="E56" i="12"/>
  <c r="E55" i="12"/>
  <c r="E54" i="12"/>
  <c r="E53" i="12"/>
  <c r="E52" i="12"/>
  <c r="E51" i="12"/>
  <c r="E50" i="12"/>
  <c r="E49" i="12"/>
  <c r="E48" i="12"/>
  <c r="G12" i="9"/>
  <c r="E47" i="12"/>
  <c r="E46" i="12"/>
  <c r="E45" i="12"/>
  <c r="E44" i="12"/>
  <c r="M12" i="13"/>
  <c r="E43" i="12"/>
  <c r="L12" i="13"/>
  <c r="E42" i="12"/>
  <c r="K12" i="13"/>
  <c r="K12" i="9"/>
  <c r="E41" i="12"/>
  <c r="E40" i="12"/>
  <c r="I12" i="13"/>
  <c r="E39" i="12"/>
  <c r="H12" i="9"/>
  <c r="E38" i="12"/>
  <c r="G12" i="13"/>
  <c r="E37" i="12"/>
  <c r="F12" i="9"/>
  <c r="E36" i="12"/>
  <c r="E12" i="13"/>
  <c r="E35" i="12"/>
  <c r="D12" i="13"/>
  <c r="D12" i="9"/>
  <c r="H34" i="12"/>
  <c r="G34" i="12"/>
  <c r="F34" i="12"/>
  <c r="E33" i="12"/>
  <c r="E32" i="12"/>
  <c r="E31" i="12"/>
  <c r="E30" i="12"/>
  <c r="E29" i="12"/>
  <c r="E28" i="12"/>
  <c r="E27" i="12"/>
  <c r="E26" i="12"/>
  <c r="E25" i="12"/>
  <c r="E11" i="9"/>
  <c r="E24" i="12"/>
  <c r="E23" i="12"/>
  <c r="E22" i="12"/>
  <c r="E21" i="12"/>
  <c r="K11" i="9"/>
  <c r="C11" i="6"/>
  <c r="D11" i="6"/>
  <c r="E20" i="12"/>
  <c r="E19" i="12"/>
  <c r="E18" i="12"/>
  <c r="E17" i="12"/>
  <c r="G11" i="9"/>
  <c r="E16" i="12"/>
  <c r="E15" i="12"/>
  <c r="E14" i="12"/>
  <c r="E13" i="12"/>
  <c r="M11" i="13"/>
  <c r="E12" i="12"/>
  <c r="E11" i="12"/>
  <c r="K11" i="13"/>
  <c r="E10" i="12"/>
  <c r="J11" i="13"/>
  <c r="E9" i="12"/>
  <c r="I11" i="13"/>
  <c r="E8" i="12"/>
  <c r="E7" i="12"/>
  <c r="G11" i="13"/>
  <c r="E6" i="12"/>
  <c r="E3" i="12"/>
  <c r="E5" i="12"/>
  <c r="E11" i="13"/>
  <c r="E4" i="12"/>
  <c r="H3" i="12"/>
  <c r="G3" i="12"/>
  <c r="F3" i="12"/>
  <c r="E128" i="10"/>
  <c r="E127" i="10"/>
  <c r="E126" i="10"/>
  <c r="E125" i="10"/>
  <c r="E124" i="10"/>
  <c r="E123" i="10"/>
  <c r="E122" i="10"/>
  <c r="E121" i="10"/>
  <c r="E120" i="10"/>
  <c r="E119" i="10"/>
  <c r="E118" i="10"/>
  <c r="E117" i="10"/>
  <c r="E116" i="10"/>
  <c r="E115" i="10"/>
  <c r="E114" i="10"/>
  <c r="E113" i="10"/>
  <c r="E112" i="10"/>
  <c r="E111" i="10"/>
  <c r="E110" i="10"/>
  <c r="E109" i="10"/>
  <c r="E108" i="10"/>
  <c r="E107" i="10"/>
  <c r="E106" i="10"/>
  <c r="E105" i="10"/>
  <c r="E104" i="10"/>
  <c r="E103" i="10"/>
  <c r="E102" i="10"/>
  <c r="E101" i="10"/>
  <c r="E100" i="10"/>
  <c r="E99" i="10"/>
  <c r="E98" i="10"/>
  <c r="M10" i="9"/>
  <c r="E97" i="10"/>
  <c r="E96" i="10"/>
  <c r="E95" i="10"/>
  <c r="E94" i="10"/>
  <c r="I10" i="9"/>
  <c r="E93" i="10"/>
  <c r="E92" i="10"/>
  <c r="E91" i="10"/>
  <c r="E90" i="10"/>
  <c r="E10" i="9"/>
  <c r="E89" i="10"/>
  <c r="E88" i="10"/>
  <c r="M10" i="13"/>
  <c r="E87" i="10"/>
  <c r="L10" i="13"/>
  <c r="E86" i="10"/>
  <c r="K10" i="13"/>
  <c r="E85" i="10"/>
  <c r="E84" i="10"/>
  <c r="I10" i="13"/>
  <c r="E83" i="10"/>
  <c r="H10" i="13"/>
  <c r="E82" i="10"/>
  <c r="G10" i="13"/>
  <c r="E81" i="10"/>
  <c r="E80" i="10"/>
  <c r="E10" i="13"/>
  <c r="E79" i="10"/>
  <c r="D10" i="9"/>
  <c r="H78" i="10"/>
  <c r="G78" i="10"/>
  <c r="F78" i="10"/>
  <c r="E77" i="10"/>
  <c r="M8" i="9"/>
  <c r="E76" i="10"/>
  <c r="E75" i="10"/>
  <c r="E74" i="10"/>
  <c r="E73" i="10"/>
  <c r="E72" i="10"/>
  <c r="E71" i="10"/>
  <c r="E70" i="10"/>
  <c r="E69" i="10"/>
  <c r="E8" i="9"/>
  <c r="E68" i="10"/>
  <c r="E67" i="10"/>
  <c r="M8" i="13"/>
  <c r="E66" i="10"/>
  <c r="L8" i="13"/>
  <c r="E65" i="10"/>
  <c r="K8" i="13"/>
  <c r="E64" i="10"/>
  <c r="J8" i="9"/>
  <c r="E63" i="10"/>
  <c r="I8" i="13"/>
  <c r="E62" i="10"/>
  <c r="H8" i="13"/>
  <c r="E61" i="10"/>
  <c r="G8" i="13"/>
  <c r="E60" i="10"/>
  <c r="F8" i="13"/>
  <c r="E59" i="10"/>
  <c r="E8" i="13"/>
  <c r="E58" i="10"/>
  <c r="D8" i="9"/>
  <c r="H57" i="10"/>
  <c r="G57" i="10"/>
  <c r="F57" i="10"/>
  <c r="E55" i="10"/>
  <c r="E54" i="10"/>
  <c r="E53" i="10"/>
  <c r="E52" i="10"/>
  <c r="E51" i="10"/>
  <c r="E50" i="10"/>
  <c r="E49" i="10"/>
  <c r="E48" i="10"/>
  <c r="E47" i="10"/>
  <c r="E9" i="9"/>
  <c r="E46" i="10"/>
  <c r="E45" i="10"/>
  <c r="E44" i="10"/>
  <c r="E43" i="10"/>
  <c r="K9" i="9"/>
  <c r="E42" i="10"/>
  <c r="E41" i="10"/>
  <c r="E40" i="10"/>
  <c r="E39" i="10"/>
  <c r="E38" i="10"/>
  <c r="E37" i="10"/>
  <c r="E36" i="10"/>
  <c r="E35" i="10"/>
  <c r="M9" i="13"/>
  <c r="E34" i="10"/>
  <c r="E33" i="10"/>
  <c r="K9" i="13"/>
  <c r="E32" i="10"/>
  <c r="J9" i="13"/>
  <c r="E31" i="10"/>
  <c r="I9" i="13"/>
  <c r="E30" i="10"/>
  <c r="E29" i="10"/>
  <c r="G9" i="13"/>
  <c r="G9" i="9"/>
  <c r="E28" i="10"/>
  <c r="F9" i="13"/>
  <c r="E27" i="10"/>
  <c r="E9" i="13"/>
  <c r="E26" i="10"/>
  <c r="D9" i="9"/>
  <c r="I4" i="6"/>
  <c r="H25" i="10"/>
  <c r="H3" i="10"/>
  <c r="G25" i="10"/>
  <c r="F25" i="10"/>
  <c r="F3" i="10"/>
  <c r="E24" i="10"/>
  <c r="E23" i="10"/>
  <c r="E22" i="10"/>
  <c r="E21" i="10"/>
  <c r="J7" i="9"/>
  <c r="E20" i="10"/>
  <c r="E19" i="10"/>
  <c r="E18" i="10"/>
  <c r="G7" i="9"/>
  <c r="E17" i="10"/>
  <c r="E16" i="10"/>
  <c r="E15" i="10"/>
  <c r="E14" i="10"/>
  <c r="M7" i="13"/>
  <c r="E13" i="10"/>
  <c r="L7" i="13"/>
  <c r="E12" i="10"/>
  <c r="K7" i="13"/>
  <c r="E11" i="10"/>
  <c r="J7" i="13"/>
  <c r="J13" i="13"/>
  <c r="E10" i="10"/>
  <c r="I7" i="13"/>
  <c r="E9" i="10"/>
  <c r="E8" i="10"/>
  <c r="G7" i="13"/>
  <c r="E7" i="10"/>
  <c r="F7" i="13"/>
  <c r="E6" i="10"/>
  <c r="E7" i="13"/>
  <c r="E5" i="10"/>
  <c r="E4" i="10"/>
  <c r="G4" i="10"/>
  <c r="F4" i="10"/>
  <c r="M11" i="9"/>
  <c r="K7" i="9"/>
  <c r="F7" i="9"/>
  <c r="G56" i="10"/>
  <c r="L12" i="9"/>
  <c r="H56" i="10"/>
  <c r="F11" i="9"/>
  <c r="J11" i="9"/>
  <c r="H7" i="9"/>
  <c r="L7" i="9"/>
  <c r="G8" i="9"/>
  <c r="K8" i="9"/>
  <c r="H10" i="9"/>
  <c r="L10" i="9"/>
  <c r="M7" i="9"/>
  <c r="F9" i="9"/>
  <c r="I6" i="6"/>
  <c r="J6" i="6"/>
  <c r="H8" i="9"/>
  <c r="F56" i="10"/>
  <c r="L11" i="9"/>
  <c r="C12" i="6"/>
  <c r="J12" i="9"/>
  <c r="F10" i="9"/>
  <c r="J10" i="9"/>
  <c r="H9" i="9"/>
  <c r="L9" i="9"/>
  <c r="I9" i="9"/>
  <c r="I9" i="6"/>
  <c r="G3" i="10"/>
  <c r="E78" i="10"/>
  <c r="H11" i="9"/>
  <c r="D11" i="9"/>
  <c r="C4" i="6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I12" i="6"/>
  <c r="J12" i="6"/>
  <c r="D12" i="8"/>
  <c r="D11" i="8"/>
  <c r="D10" i="8"/>
  <c r="F10" i="8"/>
  <c r="D9" i="8"/>
  <c r="D8" i="8"/>
  <c r="D7" i="8"/>
  <c r="D6" i="8"/>
  <c r="D5" i="8"/>
  <c r="E6" i="4"/>
  <c r="G6" i="4"/>
  <c r="D4" i="8"/>
  <c r="D3" i="8"/>
  <c r="E4" i="4"/>
  <c r="E5" i="4"/>
  <c r="E13" i="4"/>
  <c r="G13" i="4"/>
  <c r="F5" i="8"/>
  <c r="E10" i="4"/>
  <c r="E12" i="4"/>
  <c r="E9" i="4"/>
  <c r="F8" i="8"/>
  <c r="E11" i="4"/>
  <c r="G11" i="4"/>
  <c r="E8" i="4"/>
  <c r="O43" i="3"/>
  <c r="E44" i="3" s="1"/>
  <c r="O33" i="3"/>
  <c r="E40" i="3" s="1"/>
  <c r="O23" i="3"/>
  <c r="E32" i="3" s="1"/>
  <c r="F32" i="3" s="1"/>
  <c r="O13" i="3"/>
  <c r="E14" i="3" s="1"/>
  <c r="F14" i="3" s="1"/>
  <c r="O3" i="3"/>
  <c r="E12" i="3" s="1"/>
  <c r="F12" i="3" s="1"/>
  <c r="A10" i="7"/>
  <c r="A8" i="7"/>
  <c r="A6" i="7"/>
  <c r="A4" i="7"/>
  <c r="A2" i="7"/>
  <c r="D52" i="3"/>
  <c r="H13" i="4"/>
  <c r="D51" i="3"/>
  <c r="H12" i="4"/>
  <c r="D50" i="3"/>
  <c r="H11" i="4"/>
  <c r="D49" i="3"/>
  <c r="H10" i="4"/>
  <c r="D48" i="3"/>
  <c r="H9" i="4"/>
  <c r="D47" i="3"/>
  <c r="H8" i="4"/>
  <c r="D46" i="3"/>
  <c r="H7" i="4"/>
  <c r="D45" i="3"/>
  <c r="H6" i="4"/>
  <c r="D44" i="3"/>
  <c r="H5" i="4"/>
  <c r="D43" i="3"/>
  <c r="H4" i="4"/>
  <c r="D12" i="3"/>
  <c r="B13" i="4"/>
  <c r="N13" i="4"/>
  <c r="D11" i="3"/>
  <c r="B12" i="4"/>
  <c r="D10" i="3"/>
  <c r="B11" i="4"/>
  <c r="D9" i="3"/>
  <c r="B10" i="4"/>
  <c r="D8" i="3"/>
  <c r="B9" i="4"/>
  <c r="N9" i="4"/>
  <c r="D7" i="3"/>
  <c r="B8" i="4"/>
  <c r="D6" i="3"/>
  <c r="B7" i="4"/>
  <c r="D5" i="3"/>
  <c r="B6" i="4"/>
  <c r="N6" i="4"/>
  <c r="D4" i="3"/>
  <c r="B5" i="4"/>
  <c r="N5" i="4"/>
  <c r="D3" i="3"/>
  <c r="B4" i="4"/>
  <c r="N12" i="4"/>
  <c r="K12" i="6"/>
  <c r="K10" i="6"/>
  <c r="K8" i="6"/>
  <c r="K6" i="6"/>
  <c r="K4" i="6"/>
  <c r="M8" i="4"/>
  <c r="M12" i="4"/>
  <c r="K14" i="4"/>
  <c r="M4" i="4"/>
  <c r="M13" i="4"/>
  <c r="M11" i="4"/>
  <c r="M9" i="4"/>
  <c r="M7" i="4"/>
  <c r="M6" i="4"/>
  <c r="M10" i="4"/>
  <c r="L14" i="4"/>
  <c r="M5" i="4"/>
  <c r="M14" i="4"/>
  <c r="F11" i="8"/>
  <c r="G10" i="4"/>
  <c r="G4" i="4"/>
  <c r="F3" i="8"/>
  <c r="E82" i="13"/>
  <c r="N12" i="6"/>
  <c r="N6" i="6"/>
  <c r="D12" i="6"/>
  <c r="C6" i="6"/>
  <c r="D6" i="6"/>
  <c r="J4" i="6"/>
  <c r="C7" i="6"/>
  <c r="D7" i="6"/>
  <c r="N4" i="6"/>
  <c r="N8" i="6"/>
  <c r="N10" i="6"/>
  <c r="D4" i="6"/>
  <c r="I8" i="6"/>
  <c r="J8" i="6"/>
  <c r="F8" i="6"/>
  <c r="G8" i="6"/>
  <c r="F7" i="6"/>
  <c r="G7" i="6"/>
  <c r="G13" i="13"/>
  <c r="K13" i="13"/>
  <c r="M41" i="13"/>
  <c r="M51" i="13"/>
  <c r="M69" i="13"/>
  <c r="M70" i="13"/>
  <c r="E41" i="13"/>
  <c r="E51" i="13"/>
  <c r="E69" i="13"/>
  <c r="L13" i="13"/>
  <c r="J51" i="13"/>
  <c r="J69" i="13"/>
  <c r="J70" i="13"/>
  <c r="F41" i="13"/>
  <c r="F51" i="13"/>
  <c r="F69" i="13"/>
  <c r="F70" i="13"/>
  <c r="H41" i="13"/>
  <c r="H51" i="13"/>
  <c r="H69" i="13"/>
  <c r="H70" i="13"/>
  <c r="I41" i="13"/>
  <c r="D51" i="13"/>
  <c r="D69" i="13"/>
  <c r="D70" i="13"/>
  <c r="K5" i="6"/>
  <c r="K9" i="6"/>
  <c r="K13" i="6"/>
  <c r="N10" i="4"/>
  <c r="F10" i="6"/>
  <c r="G10" i="6"/>
  <c r="I5" i="6"/>
  <c r="J5" i="6"/>
  <c r="J9" i="6"/>
  <c r="E13" i="13"/>
  <c r="I13" i="13"/>
  <c r="M13" i="13"/>
  <c r="N5" i="6"/>
  <c r="N7" i="6"/>
  <c r="N9" i="6"/>
  <c r="N13" i="6"/>
  <c r="F6" i="8"/>
  <c r="E7" i="4"/>
  <c r="G7" i="4"/>
  <c r="N11" i="4"/>
  <c r="K7" i="6"/>
  <c r="K11" i="6"/>
  <c r="N11" i="6"/>
  <c r="N4" i="4"/>
  <c r="N8" i="4"/>
  <c r="F9" i="8"/>
  <c r="C7" i="13"/>
  <c r="L69" i="13"/>
  <c r="L70" i="13"/>
  <c r="E34" i="12"/>
  <c r="C8" i="6"/>
  <c r="D8" i="6"/>
  <c r="K10" i="9"/>
  <c r="K13" i="9"/>
  <c r="D7" i="9"/>
  <c r="D13" i="9"/>
  <c r="L8" i="9"/>
  <c r="F12" i="6"/>
  <c r="G12" i="6"/>
  <c r="J9" i="9"/>
  <c r="I10" i="6"/>
  <c r="J10" i="6"/>
  <c r="E7" i="9"/>
  <c r="F5" i="6"/>
  <c r="G5" i="6"/>
  <c r="E12" i="9"/>
  <c r="C12" i="9"/>
  <c r="D8" i="13"/>
  <c r="C8" i="13"/>
  <c r="D10" i="13"/>
  <c r="C10" i="13"/>
  <c r="F11" i="13"/>
  <c r="C11" i="13"/>
  <c r="H12" i="13"/>
  <c r="H13" i="13"/>
  <c r="I46" i="13"/>
  <c r="I51" i="13"/>
  <c r="I69" i="13"/>
  <c r="I70" i="13"/>
  <c r="F12" i="8"/>
  <c r="E25" i="10"/>
  <c r="E3" i="10"/>
  <c r="M9" i="9"/>
  <c r="I13" i="6"/>
  <c r="J13" i="6"/>
  <c r="E57" i="10"/>
  <c r="E56" i="10"/>
  <c r="C10" i="6"/>
  <c r="D10" i="6"/>
  <c r="F8" i="9"/>
  <c r="C8" i="9"/>
  <c r="I8" i="9"/>
  <c r="G10" i="9"/>
  <c r="G13" i="9"/>
  <c r="I11" i="9"/>
  <c r="C9" i="6"/>
  <c r="D9" i="6"/>
  <c r="M12" i="9"/>
  <c r="C13" i="6"/>
  <c r="D13" i="6"/>
  <c r="F8" i="4"/>
  <c r="G8" i="4"/>
  <c r="F5" i="4"/>
  <c r="G5" i="4"/>
  <c r="F13" i="6"/>
  <c r="G13" i="6"/>
  <c r="D9" i="13"/>
  <c r="C9" i="13"/>
  <c r="F12" i="13"/>
  <c r="C12" i="13"/>
  <c r="I7" i="9"/>
  <c r="H13" i="9"/>
  <c r="F11" i="6"/>
  <c r="G11" i="6"/>
  <c r="E15" i="3"/>
  <c r="F15" i="3" s="1"/>
  <c r="E70" i="13"/>
  <c r="K51" i="13"/>
  <c r="K69" i="13"/>
  <c r="K70" i="13"/>
  <c r="C41" i="13"/>
  <c r="C46" i="13"/>
  <c r="E13" i="9"/>
  <c r="C9" i="9"/>
  <c r="F13" i="9"/>
  <c r="J13" i="9"/>
  <c r="I11" i="6"/>
  <c r="J11" i="6"/>
  <c r="F6" i="6"/>
  <c r="G6" i="6"/>
  <c r="C51" i="13"/>
  <c r="N14" i="6"/>
  <c r="F4" i="6"/>
  <c r="G4" i="6"/>
  <c r="C7" i="9"/>
  <c r="L13" i="9"/>
  <c r="I7" i="6"/>
  <c r="J7" i="6"/>
  <c r="M13" i="9"/>
  <c r="C69" i="13"/>
  <c r="F9" i="6"/>
  <c r="G9" i="6"/>
  <c r="I13" i="9"/>
  <c r="F13" i="13"/>
  <c r="C10" i="9"/>
  <c r="N7" i="4"/>
  <c r="C5" i="6"/>
  <c r="D5" i="6"/>
  <c r="C13" i="13"/>
  <c r="D13" i="13"/>
  <c r="C11" i="9"/>
  <c r="C70" i="13"/>
  <c r="C13" i="9"/>
  <c r="N14" i="4"/>
  <c r="E28" i="3" l="1"/>
  <c r="F28" i="3" s="1"/>
  <c r="E5" i="3"/>
  <c r="F5" i="3" s="1"/>
  <c r="E6" i="3"/>
  <c r="F6" i="3" s="1"/>
  <c r="E25" i="3"/>
  <c r="F25" i="3" s="1"/>
  <c r="E26" i="3"/>
  <c r="F26" i="3" s="1"/>
  <c r="E30" i="3"/>
  <c r="F30" i="3" s="1"/>
  <c r="E23" i="3"/>
  <c r="F23" i="3" s="1"/>
  <c r="E29" i="3"/>
  <c r="F29" i="3" s="1"/>
  <c r="E24" i="3"/>
  <c r="F24" i="3" s="1"/>
  <c r="E31" i="3"/>
  <c r="F31" i="3" s="1"/>
  <c r="E27" i="3"/>
  <c r="F27" i="3" s="1"/>
  <c r="E8" i="3"/>
  <c r="F8" i="3" s="1"/>
  <c r="E4" i="3"/>
  <c r="F4" i="3" s="1"/>
  <c r="E39" i="3"/>
  <c r="F39" i="3" s="1"/>
  <c r="E41" i="3"/>
  <c r="F41" i="3" s="1"/>
  <c r="E35" i="3"/>
  <c r="F35" i="3" s="1"/>
  <c r="E38" i="3"/>
  <c r="F38" i="3" s="1"/>
  <c r="E36" i="3"/>
  <c r="F36" i="3" s="1"/>
  <c r="E33" i="3"/>
  <c r="F33" i="3" s="1"/>
  <c r="E34" i="3"/>
  <c r="F34" i="3" s="1"/>
  <c r="E9" i="3"/>
  <c r="F9" i="3" s="1"/>
  <c r="E18" i="3"/>
  <c r="F18" i="3" s="1"/>
  <c r="E22" i="3"/>
  <c r="C13" i="4" s="1"/>
  <c r="D13" i="4" s="1"/>
  <c r="E16" i="3"/>
  <c r="F16" i="3" s="1"/>
  <c r="E13" i="3"/>
  <c r="F13" i="3" s="1"/>
  <c r="E11" i="3"/>
  <c r="F11" i="3" s="1"/>
  <c r="E3" i="3"/>
  <c r="F3" i="3" s="1"/>
  <c r="E7" i="3"/>
  <c r="F7" i="3" s="1"/>
  <c r="E20" i="3"/>
  <c r="F20" i="3" s="1"/>
  <c r="E19" i="3"/>
  <c r="F19" i="3" s="1"/>
  <c r="E17" i="3"/>
  <c r="F17" i="3" s="1"/>
  <c r="E21" i="3"/>
  <c r="F21" i="3" s="1"/>
  <c r="E42" i="3"/>
  <c r="F42" i="3" s="1"/>
  <c r="E37" i="3"/>
  <c r="F37" i="3" s="1"/>
  <c r="E10" i="3"/>
  <c r="F10" i="3" s="1"/>
  <c r="E45" i="3"/>
  <c r="E48" i="3"/>
  <c r="E50" i="3"/>
  <c r="E49" i="3"/>
  <c r="E47" i="3"/>
  <c r="I8" i="4" s="1"/>
  <c r="J8" i="4" s="1"/>
  <c r="E52" i="3"/>
  <c r="F40" i="3"/>
  <c r="F44" i="3"/>
  <c r="I5" i="4"/>
  <c r="E46" i="3"/>
  <c r="E51" i="3"/>
  <c r="E43" i="3"/>
  <c r="C6" i="4" l="1"/>
  <c r="D6" i="4" s="1"/>
  <c r="C5" i="4"/>
  <c r="D5" i="4" s="1"/>
  <c r="L7" i="6"/>
  <c r="O7" i="6" s="1"/>
  <c r="L6" i="6"/>
  <c r="O6" i="6" s="1"/>
  <c r="C6" i="2" s="1"/>
  <c r="I6" i="2" s="1"/>
  <c r="L5" i="6"/>
  <c r="O5" i="6" s="1"/>
  <c r="P5" i="6" s="1"/>
  <c r="C9" i="4"/>
  <c r="D9" i="4" s="1"/>
  <c r="L10" i="6"/>
  <c r="O10" i="6" s="1"/>
  <c r="L9" i="6"/>
  <c r="O9" i="6" s="1"/>
  <c r="P9" i="6" s="1"/>
  <c r="C7" i="4"/>
  <c r="D7" i="4" s="1"/>
  <c r="F22" i="3"/>
  <c r="L4" i="6"/>
  <c r="O4" i="6" s="1"/>
  <c r="P4" i="6" s="1"/>
  <c r="L11" i="6"/>
  <c r="M11" i="6" s="1"/>
  <c r="C4" i="4"/>
  <c r="D4" i="4" s="1"/>
  <c r="L12" i="6"/>
  <c r="M12" i="6" s="1"/>
  <c r="C11" i="4"/>
  <c r="D11" i="4" s="1"/>
  <c r="L13" i="6"/>
  <c r="M13" i="6" s="1"/>
  <c r="C10" i="4"/>
  <c r="D10" i="4" s="1"/>
  <c r="L8" i="6"/>
  <c r="M8" i="6" s="1"/>
  <c r="C8" i="4"/>
  <c r="D8" i="4" s="1"/>
  <c r="C12" i="4"/>
  <c r="D12" i="4" s="1"/>
  <c r="F47" i="3"/>
  <c r="F50" i="3"/>
  <c r="I11" i="4"/>
  <c r="J11" i="4" s="1"/>
  <c r="I10" i="4"/>
  <c r="F49" i="3"/>
  <c r="F52" i="3"/>
  <c r="I13" i="4"/>
  <c r="F48" i="3"/>
  <c r="I9" i="4"/>
  <c r="I6" i="4"/>
  <c r="F45" i="3"/>
  <c r="I12" i="4"/>
  <c r="F51" i="3"/>
  <c r="I7" i="4"/>
  <c r="F46" i="3"/>
  <c r="J5" i="4"/>
  <c r="F43" i="3"/>
  <c r="I4" i="4"/>
  <c r="O5" i="4" l="1"/>
  <c r="P5" i="4" s="1"/>
  <c r="M7" i="6"/>
  <c r="M6" i="6"/>
  <c r="C5" i="2"/>
  <c r="I5" i="2" s="1"/>
  <c r="D6" i="2"/>
  <c r="M9" i="6"/>
  <c r="O11" i="6"/>
  <c r="P11" i="6" s="1"/>
  <c r="M10" i="6"/>
  <c r="M5" i="6"/>
  <c r="P6" i="6"/>
  <c r="C4" i="2"/>
  <c r="D4" i="2" s="1"/>
  <c r="O8" i="6"/>
  <c r="P8" i="6" s="1"/>
  <c r="M4" i="6"/>
  <c r="C9" i="2"/>
  <c r="I9" i="2" s="1"/>
  <c r="O12" i="6"/>
  <c r="C12" i="2" s="1"/>
  <c r="D12" i="2" s="1"/>
  <c r="O13" i="6"/>
  <c r="O8" i="4"/>
  <c r="P8" i="4" s="1"/>
  <c r="O11" i="4"/>
  <c r="P11" i="4" s="1"/>
  <c r="J10" i="4"/>
  <c r="O10" i="4"/>
  <c r="P10" i="4" s="1"/>
  <c r="J13" i="4"/>
  <c r="O13" i="4"/>
  <c r="J9" i="4"/>
  <c r="O9" i="4"/>
  <c r="J6" i="4"/>
  <c r="O6" i="4"/>
  <c r="P7" i="6"/>
  <c r="C7" i="2"/>
  <c r="P10" i="6"/>
  <c r="C10" i="2"/>
  <c r="O7" i="4"/>
  <c r="J7" i="4"/>
  <c r="O4" i="4"/>
  <c r="J4" i="4"/>
  <c r="O12" i="4"/>
  <c r="J12" i="4"/>
  <c r="F5" i="2" l="1"/>
  <c r="G5" i="2" s="1"/>
  <c r="J5" i="2" s="1"/>
  <c r="D9" i="2"/>
  <c r="C11" i="2"/>
  <c r="I11" i="2" s="1"/>
  <c r="I4" i="2"/>
  <c r="C8" i="2"/>
  <c r="D8" i="2" s="1"/>
  <c r="D5" i="2"/>
  <c r="O14" i="6"/>
  <c r="I12" i="2"/>
  <c r="P12" i="6"/>
  <c r="P13" i="6"/>
  <c r="C13" i="2"/>
  <c r="F8" i="2"/>
  <c r="G8" i="2" s="1"/>
  <c r="J8" i="2" s="1"/>
  <c r="F11" i="2"/>
  <c r="G11" i="2" s="1"/>
  <c r="J11" i="2" s="1"/>
  <c r="F10" i="2"/>
  <c r="G10" i="2" s="1"/>
  <c r="J10" i="2" s="1"/>
  <c r="P13" i="4"/>
  <c r="F13" i="2"/>
  <c r="G13" i="2" s="1"/>
  <c r="J13" i="2" s="1"/>
  <c r="F9" i="2"/>
  <c r="G9" i="2" s="1"/>
  <c r="J9" i="2" s="1"/>
  <c r="P9" i="4"/>
  <c r="P6" i="4"/>
  <c r="F6" i="2"/>
  <c r="G6" i="2" s="1"/>
  <c r="J6" i="2" s="1"/>
  <c r="I7" i="2"/>
  <c r="D7" i="2"/>
  <c r="D10" i="2"/>
  <c r="I10" i="2"/>
  <c r="F7" i="2"/>
  <c r="G7" i="2" s="1"/>
  <c r="J7" i="2" s="1"/>
  <c r="P7" i="4"/>
  <c r="F12" i="2"/>
  <c r="G12" i="2" s="1"/>
  <c r="J12" i="2" s="1"/>
  <c r="P12" i="4"/>
  <c r="O14" i="4"/>
  <c r="F4" i="2"/>
  <c r="P4" i="4"/>
  <c r="I8" i="2" l="1"/>
  <c r="D11" i="2"/>
  <c r="C14" i="2"/>
  <c r="P14" i="6"/>
  <c r="I13" i="2"/>
  <c r="I14" i="2" s="1"/>
  <c r="D13" i="2"/>
  <c r="D14" i="2" s="1"/>
  <c r="P14" i="4"/>
  <c r="F14" i="2"/>
  <c r="G4" i="2"/>
  <c r="J4" i="2" l="1"/>
  <c r="G14" i="2"/>
  <c r="K4" i="2" l="1"/>
  <c r="J14" i="2"/>
  <c r="C4" i="7" l="1"/>
  <c r="C2" i="7"/>
  <c r="C6" i="7"/>
  <c r="C10" i="7"/>
  <c r="C8" i="7"/>
  <c r="L4" i="2"/>
  <c r="K5" i="2"/>
  <c r="K6" i="2" s="1"/>
  <c r="K7" i="2" s="1"/>
  <c r="K8" i="2" s="1"/>
  <c r="K9" i="2" s="1"/>
  <c r="K10" i="2" s="1"/>
  <c r="K11" i="2" s="1"/>
  <c r="K12" i="2" s="1"/>
  <c r="K13" i="2" s="1"/>
  <c r="L5" i="2" l="1"/>
  <c r="L6" i="2" s="1"/>
  <c r="L7" i="2" s="1"/>
  <c r="L8" i="2" s="1"/>
  <c r="L9" i="2" s="1"/>
  <c r="L10" i="2" s="1"/>
  <c r="L11" i="2" s="1"/>
  <c r="L12" i="2" s="1"/>
  <c r="L13" i="2" s="1"/>
</calcChain>
</file>

<file path=xl/comments1.xml><?xml version="1.0" encoding="utf-8"?>
<comments xmlns="http://schemas.openxmlformats.org/spreadsheetml/2006/main">
  <authors>
    <author>Autor</author>
  </authors>
  <commentList>
    <comment ref="F15" authorId="0" shapeId="0">
      <text>
        <r>
          <rPr>
            <b/>
            <sz val="9"/>
            <color indexed="81"/>
            <rFont val="Segoe UI"/>
            <family val="2"/>
            <charset val="238"/>
          </rPr>
          <t>Autor:</t>
        </r>
        <r>
          <rPr>
            <sz val="9"/>
            <color indexed="81"/>
            <rFont val="Segoe UI"/>
            <family val="2"/>
            <charset val="238"/>
          </rPr>
          <t xml:space="preserve">
v rámci tejto sumy sú zahrnuté služby zodpovedajúce prácam súvisiacim s migráciou do vládneho cloudu v oblasti SW, ktoré by exaktne mali spadať pod kód EKO klasifikácie 637040 - Služby v oblasti IKT, avšak vzhľadom k tomu, že v štruktúre CBA v časti TCO takáto kategória nie je, zahrnuli sme ju do tejto položky, ktorá je jej svojim charakterom najbližšia z ponúkaných kódov EKO klasifikácie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F24" authorId="0" shapeId="0">
      <text>
        <r>
          <rPr>
            <b/>
            <sz val="9"/>
            <color indexed="81"/>
            <rFont val="Segoe UI"/>
            <family val="2"/>
            <charset val="238"/>
          </rPr>
          <t>Autor:</t>
        </r>
        <r>
          <rPr>
            <sz val="9"/>
            <color indexed="81"/>
            <rFont val="Segoe UI"/>
            <family val="2"/>
            <charset val="238"/>
          </rPr>
          <t xml:space="preserve">
v rámci tejto sumy sú zahrnuté služby zodpovedajúce prácam súvisiacim s migráciou do vládneho cloudu v oblasti HW, ktoré by exaktne mali spadať pod kód EKO klasifikácie 637040 - Služby v oblasti IKT, avšak vzhľadom k tomu, že v štruktúre CBA v časti TCO takáto kategória nie je, zahrnuli sme ju do tejto položky, ktorá je jej svojim charakterom najbližšia z ponúkaných kódov EKO klasifikácie</t>
        </r>
      </text>
    </comment>
  </commentList>
</comments>
</file>

<file path=xl/sharedStrings.xml><?xml version="1.0" encoding="utf-8"?>
<sst xmlns="http://schemas.openxmlformats.org/spreadsheetml/2006/main" count="707" uniqueCount="214">
  <si>
    <t>Názov</t>
  </si>
  <si>
    <t>Popis</t>
  </si>
  <si>
    <t>Hodnota</t>
  </si>
  <si>
    <t>Životnosť projektu (t)</t>
  </si>
  <si>
    <t>Referenčné obdobie je počet rokov, na ktorý sa vo finančnej analýze (analýze nákladov a výnosov) uvádzajú predpovede. Predpovede týkajúce sa budúceho trendu projektu by sa mali formulovať na obdobie, ktoré je primerané jeho ekonomicky užitočnému trvaniu a ktoré je dosť dlhé na to, aby zahŕňalo jeho pravdepodobné dlhodobejšie dosahy. Ide o časové obdobie, kedy je možné overiť úspešnosť investície. Trvanie sa mení podľa povahy investície. Referenčný časový horizont v rokoch podľa sektorov je uvedený podľa prílohy 1 Delegovaného nariadenia Komisie (EÚ) 480/2014 z 3. marca 2014, ktorým sa dopĺňa všeobecné nariadenie.</t>
  </si>
  <si>
    <t>Referenčná diskontná sadzba (i)</t>
  </si>
  <si>
    <t>Sociálna diskontná sadzba (r)</t>
  </si>
  <si>
    <t>Cieľom CBA je preukázať pri štrukturálne významných investíciách, že ekonomická čistá súčasná hodnota za dané obdobie a pri stanovenej sociálnej diskontnej sadzbe je kladná.</t>
  </si>
  <si>
    <t>Diskontovanie odhadovaných nákladov a prínosov: keď sa odhadne tok ekonomických nákladov a prínosov, mala by sa uplatniť štandardná diskontovaná metodika peňažného toku pomocou sociálnej diskontnej sadzby</t>
  </si>
  <si>
    <t>Osobné náklady (Cper)</t>
  </si>
  <si>
    <t>Jednotka</t>
  </si>
  <si>
    <t>rok</t>
  </si>
  <si>
    <t>%</t>
  </si>
  <si>
    <t>EUR</t>
  </si>
  <si>
    <t xml:space="preserve">Diskontná sadzba, ktorá sa má používať vo finančnej analýze má informovať investora o alternatívnych kapitálových nákladoch. Môže sa za ňu považovať ušlý výnos najlepšieho alternatívneho projektu.
V prípade verejných investičných projektov spolufinancovaných z fondov sa stanovuje 4 % finančná diskontná sadzbu pre výpočet čistej súčasnej hodnoty investície v stálych cenách roku predloženia žiadosti o NFP.
</t>
  </si>
  <si>
    <t>EUR/hod</t>
  </si>
  <si>
    <t>Čistá súčasná hodnota z projektu</t>
  </si>
  <si>
    <t>Finančné prínosy</t>
  </si>
  <si>
    <t>Ekonomické prínosy</t>
  </si>
  <si>
    <t>koeficient obdobia</t>
  </si>
  <si>
    <t>Finančná (FNPV)</t>
  </si>
  <si>
    <t>Ekonomická (ENPV)</t>
  </si>
  <si>
    <t>Kumulovaná diskont. návratnosť ENPV</t>
  </si>
  <si>
    <t>Obdobie</t>
  </si>
  <si>
    <t>Alternat. 1</t>
  </si>
  <si>
    <t>Alternat. 2</t>
  </si>
  <si>
    <t>rozdiel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</si>
  <si>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</si>
  <si>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</si>
  <si>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</si>
  <si>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</si>
  <si>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</si>
  <si>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</si>
  <si>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</si>
  <si>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</si>
  <si>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</si>
  <si>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</si>
  <si>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SPOLU</t>
  </si>
  <si>
    <t>Alternat. A</t>
  </si>
  <si>
    <t>Alternat. B</t>
  </si>
  <si>
    <t>Cashflow projektu</t>
  </si>
  <si>
    <t>Finančný cashflow</t>
  </si>
  <si>
    <t>Ekonomický cashflow</t>
  </si>
  <si>
    <t>počet / rok</t>
  </si>
  <si>
    <t>hod.</t>
  </si>
  <si>
    <t>počet</t>
  </si>
  <si>
    <t>Kvalitatívne prínosy</t>
  </si>
  <si>
    <t>Parameter</t>
  </si>
  <si>
    <t>skupina služieb 1</t>
  </si>
  <si>
    <t>skupina služieb 2</t>
  </si>
  <si>
    <t>skupina služieb 3</t>
  </si>
  <si>
    <t>skupina služieb N</t>
  </si>
  <si>
    <t>Nepriame prínosy</t>
  </si>
  <si>
    <t>Prínosy spolu</t>
  </si>
  <si>
    <t>Kvalitatívne prínosy vo finančnom vyjadrení</t>
  </si>
  <si>
    <t>Organizácia</t>
  </si>
  <si>
    <t>Ulica</t>
  </si>
  <si>
    <t>PSČ</t>
  </si>
  <si>
    <t>Web</t>
  </si>
  <si>
    <t>IČO</t>
  </si>
  <si>
    <t>Spracovateľ</t>
  </si>
  <si>
    <t xml:space="preserve">Kontakt na spracovateľa    </t>
  </si>
  <si>
    <t>Hlavička tabuľky</t>
  </si>
  <si>
    <t>Popisná informácia</t>
  </si>
  <si>
    <t>Metodický pokyn k vypracovaniu finančnej analýzy projektu, analýzy nákladov a prínosov projektu a finančnej analýzy žiadateľa o NFP v programovom období 2014 – 2020.</t>
  </si>
  <si>
    <t>Jednotlivé informácie sú farebne odlíšené nasledovne:</t>
  </si>
  <si>
    <t>Automaticky vypočitavané hodnoty</t>
  </si>
  <si>
    <t>Miesto na vpisovanie vlastných hodnôt</t>
  </si>
  <si>
    <t>Preddefinované konštanty</t>
  </si>
  <si>
    <t>HW</t>
  </si>
  <si>
    <t>SW</t>
  </si>
  <si>
    <t>Služby</t>
  </si>
  <si>
    <t>Osobné náklady</t>
  </si>
  <si>
    <t>Fixné výdavky</t>
  </si>
  <si>
    <t>Variabilné výdavky</t>
  </si>
  <si>
    <t>Výdavky spolu</t>
  </si>
  <si>
    <t>% zmena</t>
  </si>
  <si>
    <t>ENPV</t>
  </si>
  <si>
    <t>Spotrebovávané cloudové služby
Parameter je vyhodnocovaný ako úspora z prevádzky (v časti prínosy)</t>
  </si>
  <si>
    <t>Úspora z prevádzky pri využívaní cloudových služieb</t>
  </si>
  <si>
    <t>Pre projekty zamerané na cloudové služby</t>
  </si>
  <si>
    <t>Výška indikatívneho poplatku</t>
  </si>
  <si>
    <t>Počet zamestnancov potrebných na zriadenie služby</t>
  </si>
  <si>
    <t>Čas zriadenia poskytovanej služby</t>
  </si>
  <si>
    <t>Počet poskytnutých cloudových služieb</t>
  </si>
  <si>
    <t>Indikované prínosy pri poskytovaní cloudových služieb</t>
  </si>
  <si>
    <t>Príloha pre výpočet TCO a čistej súčasnej hodnoty z projektu</t>
  </si>
  <si>
    <t>Názov riešenia</t>
  </si>
  <si>
    <t>**</t>
  </si>
  <si>
    <t xml:space="preserve">Prvý rok, ktorým výpočet CBA a TCO začína, rok začatia projektu </t>
  </si>
  <si>
    <t>Náklady na obstaranie a prevádzku HW</t>
  </si>
  <si>
    <t>HW položka N</t>
  </si>
  <si>
    <t>Účet/skupina výdavkov</t>
  </si>
  <si>
    <t>Kód EKO klasifikácie</t>
  </si>
  <si>
    <t>Obstaranie</t>
  </si>
  <si>
    <t>Nákup, inštalácia a sprevádzkovanie HW 
vrátane systémového SW</t>
  </si>
  <si>
    <t>022 Samostatné hnuteľné veci
 a súbory hnuteľných vecí</t>
  </si>
  <si>
    <t>Nákup, inštalácia a sprevádzkovanie HW
 vrátane systémového SW</t>
  </si>
  <si>
    <t>Školenia spojené s HW</t>
  </si>
  <si>
    <t>518 Ostatné služby</t>
  </si>
  <si>
    <t>Prevádzka riešenia</t>
  </si>
  <si>
    <t>Poplatky dodávateľovi podpory HW - údržba/maintenance</t>
  </si>
  <si>
    <t>511 Opravy a udržiavanie</t>
  </si>
  <si>
    <t>Upgrade HW</t>
  </si>
  <si>
    <t>Náklady na priestory, energie</t>
  </si>
  <si>
    <t>Personálne náklady spojené s prevádzkou HW</t>
  </si>
  <si>
    <t>Náklady na obstaranie a prevádzku SW</t>
  </si>
  <si>
    <t>Aplikačný modul N</t>
  </si>
  <si>
    <t>Vytvorené riešenie (skutočný stav)</t>
  </si>
  <si>
    <t>SW produkty</t>
  </si>
  <si>
    <t>Obstaranie, inštalácia SW produktu vrátane licencie k SW</t>
  </si>
  <si>
    <t>013 Softvér</t>
  </si>
  <si>
    <t>Aplikácie</t>
  </si>
  <si>
    <t>Vytvorenie aplikácie</t>
  </si>
  <si>
    <t>Školenia spojené so SW a aplikáciou</t>
  </si>
  <si>
    <t>Prevádzka vytvoreného riešenia</t>
  </si>
  <si>
    <t>Poplatky vlastníkovi SW produktu - údržba / support k licenciám</t>
  </si>
  <si>
    <t>Upgrade SW produktu</t>
  </si>
  <si>
    <t>Poplatky za udržanie funkčnosti / dostupnosti aplikácie / update</t>
  </si>
  <si>
    <t>Aplikačná podpora / helpdesk</t>
  </si>
  <si>
    <t>Rozvoj - doplnenie funkcionality aplikácie / upgrade</t>
  </si>
  <si>
    <t>Personálne náklady spojené s prevádzkou SW produktu a aplikácie</t>
  </si>
  <si>
    <t>521 Mzdové výdavky</t>
  </si>
  <si>
    <t>Celkové náklady na vlastníctvo (TCO)</t>
  </si>
  <si>
    <t>Rok</t>
  </si>
  <si>
    <t>P.č.</t>
  </si>
  <si>
    <t>Spolu</t>
  </si>
  <si>
    <t>SW produkty - sumár obstaranie</t>
  </si>
  <si>
    <t>SW produkty - sumár prevádzka</t>
  </si>
  <si>
    <t>Aplikácie - sumár obstaranie</t>
  </si>
  <si>
    <t>Aplikácie - sumár prevádzka</t>
  </si>
  <si>
    <t>HW sumár obstaranie</t>
  </si>
  <si>
    <t>HW sumár prevádzka</t>
  </si>
  <si>
    <t xml:space="preserve">Spolu </t>
  </si>
  <si>
    <t>Náklady na dodávateľa spojené s prevádzkou SW</t>
  </si>
  <si>
    <t>Náklady na dodávateľa spojené s prevádzkou HW</t>
  </si>
  <si>
    <t>Personálne náklady*</t>
  </si>
  <si>
    <t>Náklady na priestory a energie</t>
  </si>
  <si>
    <t xml:space="preserve">Spolu** </t>
  </si>
  <si>
    <t>Poznámky:</t>
  </si>
  <si>
    <t>*</t>
  </si>
  <si>
    <t>Personálne náklady existujuceho riešenia - náklady na zamestnancov priamo vykonávajúcich podporu daného IKT</t>
  </si>
  <si>
    <t>V pripade riešenia podpory daného IKT formou  outsourcingu, alebo(a) prenájmu , postačuje uviesť celkovú hodnotu, ak nie je možné výdavky štrukturovane rozdeliť</t>
  </si>
  <si>
    <t>Všetky výdavkové položky sú automaticky vypočítané na základe údajov uvedených v záložkách TCO, spotrebované cloudové služby a Parametre - Cloud</t>
  </si>
  <si>
    <t>Kód ISVS z MetaIS</t>
  </si>
  <si>
    <t>Číslo projektu ITMS</t>
  </si>
  <si>
    <t>112 Zásoby</t>
  </si>
  <si>
    <t>HW DC</t>
  </si>
  <si>
    <t>HW obce</t>
  </si>
  <si>
    <t>SW DC</t>
  </si>
  <si>
    <t>SW obce</t>
  </si>
  <si>
    <t>Využitie kapacít vládneho cloudu - prevádzka</t>
  </si>
  <si>
    <t>Využitie kapacít vládneho cloudu - obstaranie HW</t>
  </si>
  <si>
    <t>Využitie kapacít vládneho cloudu - obstaranie SW</t>
  </si>
  <si>
    <t>Využitie kapacít vládneho cloudu - služby</t>
  </si>
  <si>
    <t>DataCentrum elektronizácie územnej samosprávy Slovenska</t>
  </si>
  <si>
    <t>Kýčerského 5, Bratislava</t>
  </si>
  <si>
    <t>www.zdruzeniedeus.sk</t>
  </si>
  <si>
    <t xml:space="preserve">    stefan.omasta@zdruzeniedeus.sk, 02 / 524 541 38</t>
  </si>
  <si>
    <t>Mgr. Štefan Omasta</t>
  </si>
  <si>
    <t>Migrácia IS obcí do vládneho cloudu
Plošné rozšírenie IS DCOM – 2. etapa
(DCOM+)</t>
  </si>
  <si>
    <t>v rámci tejto sumy sú zahrnuté služby zodpovedajúce prácam súvisiacim s migráciou do vládneho cloudu v oblasti HW, ktoré by exaktne mali spadať pod kód EKO klasifikácie 637040 - Služby v oblasti IKT, avšak vzhľadom k tomu, že v štruktúre CBA v časti TCO takáto kategória nie je, zahrnuli sme ju do tejto položky, ktorá je jej svojim charakterom najbližšia z ponúkaných kódov EKO klasifikácie</t>
  </si>
  <si>
    <t>v rámci tejto sumy sú zahrnuté služby zodpovedajúce prácam súvisiacim s migráciou do vládneho cloudu v oblasti SW, ktoré by exaktne mali spadať pod kód EKO klasifikácie 637040 - Služby v oblasti IKT, avšak vzhľadom k tomu, že v štruktúre CBA v časti TCO takáto kategória nie je, zahrnuli sme ju do tejto položky, ktorá je jej svojim charakterom najbližšia z ponúkaných kódov EKO klasifikácie</t>
  </si>
  <si>
    <t>Východiská :</t>
  </si>
  <si>
    <t>Sumár za náklady spojené s SW</t>
  </si>
  <si>
    <t>Sumár za náklady spojené s HW</t>
  </si>
  <si>
    <t xml:space="preserve"> 1.1</t>
  </si>
  <si>
    <t xml:space="preserve"> 1.2</t>
  </si>
  <si>
    <t xml:space="preserve"> 1.3</t>
  </si>
  <si>
    <t xml:space="preserve"> 1.4</t>
  </si>
  <si>
    <t xml:space="preserve"> 2.1</t>
  </si>
  <si>
    <t xml:space="preserve"> 2.2</t>
  </si>
  <si>
    <t>Náklady na priestory a energie (Zvýšené náklady)</t>
  </si>
  <si>
    <t>Personálne náklady*(Správa koncových zariadení technikom obce)</t>
  </si>
  <si>
    <t>Úspora z pohľadu 1 obce</t>
  </si>
  <si>
    <t>Úspora z pohľadu 1073 obcí</t>
  </si>
  <si>
    <t xml:space="preserve"> - Položka 4 označená v TCO obce ako Náklady na priestory a energie, zohľadňuje zvýšené náklady na elektrickú energiu, ktoré by obec mala platiť v prípade vlastného riešenia.</t>
  </si>
  <si>
    <t>Tab. 1. Náklady na projekt DCOM+ (alternatíva B) - TCO projektu</t>
  </si>
  <si>
    <t>Tab. 5. Úspora nákladov obcí pri riešení DCOM+</t>
  </si>
  <si>
    <t>Nákladová položka</t>
  </si>
  <si>
    <t>Náklady bez DCOM+</t>
  </si>
  <si>
    <t>Náklady DCOM+</t>
  </si>
  <si>
    <t>Ročná úspora z pohľadu priemernej obce</t>
  </si>
  <si>
    <t>4. Správa koncových zariadení technikom obce*</t>
  </si>
  <si>
    <t>5. Náklady na energie**</t>
  </si>
  <si>
    <t>6. Centrálne komponenty projektu DCOM***</t>
  </si>
  <si>
    <t>Celkové ročné náklady</t>
  </si>
  <si>
    <t>Spolu 10 rokov</t>
  </si>
  <si>
    <t>**Zohľadňuje zvýšené náklady na elektrickú energiu, ktoré by obec mala platiť v prípade vlastného riešenia.</t>
  </si>
  <si>
    <t xml:space="preserve"> - Položka 3 označená v TCO obce ako Personálne náklady, zohľadňuje náklady na výkony lokálneho technika za účelom správy koncových zariadení obce (PC, NB, tlačiarne).</t>
  </si>
  <si>
    <t xml:space="preserve"> - Pre účely vyčíslenia úspory verejných prostriedkov sme porovnali ročné náklady obcí na existujúce riešenie voči ročným nákladom projektu DCOM+ (Tab. 5.).</t>
  </si>
  <si>
    <t xml:space="preserve"> - Pre účely porovnania ročných nákladov priemerne veľkej obce sme vychádzali z predpokladov, že takáto obec má 1176 obyvateľov a 6,5 PC/NB (Tab. 6. zohľadňuje úsporu z pohľadu jednotlivých položiek obce)</t>
  </si>
  <si>
    <t xml:space="preserve"> - Pri pohľade na Tab. 5. a Tab. 6. je zrejmé, že Tab. 6. potvrdzuje celkovú úsporu projektu voči existujúcemu riešeniu (Tab. 5.).</t>
  </si>
  <si>
    <t>Tab. 6. Porovnanie vybranej skupiny ročných nákladov priemerne veľkej obce (1176 obyvateľov a 6,5 PC/NB na obec) (v € s DPH)</t>
  </si>
  <si>
    <t>3. Server (Obstaranie)</t>
  </si>
  <si>
    <t>*Zohľadňuje náklady na výkony lokálneho technika za účelom správy koncových zariadení obce (PC,NB, tlačiarne).</t>
  </si>
  <si>
    <t xml:space="preserve"> - Položky projektu DCOM+ označené ako 1.1 - 1.4 boli zoskupené pre účely porovnania do 1 sumárnej položky pod názvom "Sumár za náklady spojené s SW" (Tab. 3.).</t>
  </si>
  <si>
    <t xml:space="preserve"> - Položky projektu DCOM+ označené ako 2.1 - 2.2 boli zoskupené pre účely porovnania do 1 sumárnej položky pod názvom "Sumár za náklady spojené s HW" (Tab. 3.).</t>
  </si>
  <si>
    <t xml:space="preserve"> - Vzhľadom k tomu, že v TCO projektu (v CBA ako alternatíva "B") a TCO obcí (v CBA ako alternatíva "A") sú položky v inej štruktúre, je potrebné zosúladiť tieto položky do rovnakej štruktúry, pre účely porovnania (Tab. 3. a Tab. 4.).</t>
  </si>
  <si>
    <t xml:space="preserve"> - Nakoľko sme investičné náklady projektu rozložili v časovom rozlíšení (10 rokov) rovnomerne, takým istým spôsobom je potrebné zohľadniť aj náklady v existujúcom riešení obce z pohľadu elektrickej energie (Tab. 4.).</t>
  </si>
  <si>
    <t xml:space="preserve"> - Pre účely porovnania rovnakých nákladových položiek, bolo potrebné všetky investičné a prevádzkové náklady projektu DCOM+ rovnomerne rozložiť do časového rozlíšenia 10 rokov (Tab. 3. a Tab. 4.).</t>
  </si>
  <si>
    <t>Počet používateľov : 7005</t>
  </si>
  <si>
    <t>1. SW za Dane a poplatky</t>
  </si>
  <si>
    <t>2. Elektronické služby</t>
  </si>
  <si>
    <t>Náklady na riešenie prostredníctvom projektu DCOM+</t>
  </si>
  <si>
    <t xml:space="preserve">Náklady na  samostatné riešenia obcí </t>
  </si>
  <si>
    <t>Tab. 2.Náklady na  samostatné riešenia obcí (alternatíva A) - TCO obce</t>
  </si>
  <si>
    <t>Tab. 4. Náklady na  samostatné riešenia obcí (alternatíva A) - TCO obce</t>
  </si>
  <si>
    <t xml:space="preserve">Cper=(1185*1,358)/160, pričom 1185 EUR  je priemerná hrubá mzda vo verejnej správe za 2. štvrťrok 2017. Odvody (SP, ZP, SF) sú 35,8%. Fond pracovnej doby na 1 mesiac je 160 hodín (čas na prestávku nie je započítaný).  
Osobné náklady sú faktorom prevádzkových variabilných nákladov.  
</t>
  </si>
  <si>
    <t>Podľa Metodického pokynu CKO č. 7 verzia 3 sa FNPV počíta pre zvolenú alternatívu (alternatíva B). Doplnená FNPV alternatívy B v aktualizovanej CBA má zápornú hodnotu (FNPV &lt; 0).</t>
  </si>
  <si>
    <t>Personálne náklady*(Zvýšené náklady v správe koncových zariadení pri nepoužití DCOM+)</t>
  </si>
  <si>
    <t>Náklady na priestory a energie (Zvýšené náklady na priestory a energie pri nepoužití DCOM+)</t>
  </si>
  <si>
    <t>Tab. 3. Náklady na projekt DCOM+ (alternatíva B) - TCO projektu</t>
  </si>
  <si>
    <t>***Zohľadňuje komponenty projektu DCOM+ vrátane pravádzky, ktoré z konzervatívneho pohľadu v súčasnom riešení obcí neboli zohľadnené.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</si>
</sst>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\ &quot;EUR&quot;_-;\-* #,##0.00\ &quot;EUR&quot;_-;_-* &quot;-&quot;??\ &quot;EUR&quot;_-;_-@_-"/>
    <numFmt numFmtId="164" formatCode="#,##0\ &quot;€&quot;;[Red]\-#,##0\ &quot;€&quot;"/>
    <numFmt numFmtId="165" formatCode="#,##0.00\ &quot;€&quot;;[Red]\-#,##0.00\ &quot;€&quot;"/>
    <numFmt numFmtId="166" formatCode="_-* #,##0.00\ &quot;€&quot;_-;\-* #,##0.00\ &quot;€&quot;_-;_-* &quot;-&quot;??\ &quot;€&quot;_-;_-@_-"/>
    <numFmt numFmtId="167" formatCode="#,##0.00\ &quot;€&quot;"/>
    <numFmt numFmtId="168" formatCode="#,##0\ &quot;€&quot;"/>
    <numFmt numFmtId="169" formatCode="#,##0.00\ [$€-1];\-#,##0.00\ [$€-1]"/>
    <numFmt numFmtId="170" formatCode="_-* #,##0.00\ [$€-1]_-;\-* #,##0.00\ [$€-1]_-;_-* &quot;-&quot;??\ [$€-1]_-;_-@_-"/>
  </numFmts>
  <fonts count="3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1"/>
      <name val="Arial Narrow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indexed="18"/>
      <name val="Arial"/>
      <family val="2"/>
      <charset val="238"/>
    </font>
    <font>
      <sz val="11"/>
      <color theme="1"/>
      <name val="Calibri"/>
      <family val="2"/>
      <charset val="238"/>
    </font>
    <font>
      <b/>
      <sz val="24"/>
      <color rgb="FF000000"/>
      <name val="Calibri"/>
      <family val="2"/>
      <charset val="238"/>
    </font>
    <font>
      <b/>
      <sz val="11"/>
      <color rgb="FF000000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i/>
      <sz val="11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i/>
      <sz val="8"/>
      <color rgb="FF000000"/>
      <name val="Arial Narrow"/>
      <family val="2"/>
      <charset val="238"/>
    </font>
    <font>
      <b/>
      <sz val="8"/>
      <color rgb="FFFA7D00"/>
      <name val="Calibri"/>
      <family val="2"/>
      <charset val="238"/>
      <scheme val="minor"/>
    </font>
    <font>
      <sz val="9"/>
      <color rgb="FF006100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11"/>
      <color rgb="FF9C65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</fills>
  <borders count="127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medium">
        <color indexed="64"/>
      </right>
      <top/>
      <bottom style="thin">
        <color rgb="FF7F7F7F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/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/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/>
      <diagonal/>
    </border>
    <border>
      <left style="thin">
        <color rgb="FFB2B2B2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rgb="FFB2B2B2"/>
      </right>
      <top style="thin">
        <color rgb="FFB2B2B2"/>
      </top>
      <bottom/>
      <diagonal/>
    </border>
    <border>
      <left style="thin">
        <color rgb="FF7F7F7F"/>
      </left>
      <right style="medium">
        <color indexed="64"/>
      </right>
      <top style="thin">
        <color rgb="FF7F7F7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B2B2B2"/>
      </right>
      <top style="medium">
        <color indexed="64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 style="medium">
        <color indexed="64"/>
      </right>
      <top style="thin">
        <color rgb="FFB2B2B2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5050"/>
      </top>
      <bottom style="medium">
        <color rgb="FFFF0000"/>
      </bottom>
      <diagonal/>
    </border>
  </borders>
  <cellStyleXfs count="11">
    <xf numFmtId="0" fontId="0" fillId="0" borderId="0"/>
    <xf numFmtId="0" fontId="6" fillId="4" borderId="0" applyNumberFormat="0" applyBorder="0" applyAlignment="0" applyProtection="0"/>
    <xf numFmtId="0" fontId="7" fillId="5" borderId="16" applyNumberFormat="0" applyAlignment="0" applyProtection="0"/>
    <xf numFmtId="0" fontId="2" fillId="6" borderId="17" applyNumberFormat="0" applyFont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</cellStyleXfs>
  <cellXfs count="485">
    <xf numFmtId="0" fontId="0" fillId="0" borderId="0" xfId="0"/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justify" vertical="top" wrapText="1"/>
    </xf>
    <xf numFmtId="0" fontId="4" fillId="0" borderId="0" xfId="0" applyFont="1" applyAlignment="1">
      <alignment vertical="top"/>
    </xf>
    <xf numFmtId="0" fontId="5" fillId="3" borderId="4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justify" vertical="top" wrapText="1"/>
    </xf>
    <xf numFmtId="0" fontId="5" fillId="3" borderId="6" xfId="0" applyFont="1" applyFill="1" applyBorder="1" applyAlignment="1">
      <alignment horizontal="justify" vertical="top" wrapText="1"/>
    </xf>
    <xf numFmtId="0" fontId="3" fillId="2" borderId="10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0" fillId="0" borderId="1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7" borderId="0" xfId="0" applyFill="1" applyBorder="1" applyAlignment="1">
      <alignment horizontal="left" vertical="top" wrapText="1"/>
    </xf>
    <xf numFmtId="0" fontId="4" fillId="7" borderId="14" xfId="0" applyFont="1" applyFill="1" applyBorder="1" applyAlignment="1">
      <alignment horizontal="left" vertical="top" wrapText="1"/>
    </xf>
    <xf numFmtId="0" fontId="4" fillId="7" borderId="24" xfId="0" applyFont="1" applyFill="1" applyBorder="1" applyAlignment="1">
      <alignment horizontal="left" vertical="top" wrapText="1"/>
    </xf>
    <xf numFmtId="0" fontId="9" fillId="7" borderId="15" xfId="0" applyFont="1" applyFill="1" applyBorder="1" applyAlignment="1">
      <alignment horizontal="left" vertical="top" wrapText="1"/>
    </xf>
    <xf numFmtId="0" fontId="10" fillId="7" borderId="31" xfId="0" applyFont="1" applyFill="1" applyBorder="1" applyAlignment="1">
      <alignment horizontal="left" vertical="top" wrapText="1"/>
    </xf>
    <xf numFmtId="0" fontId="0" fillId="7" borderId="32" xfId="0" applyFill="1" applyBorder="1" applyAlignment="1">
      <alignment horizontal="left" vertical="top" wrapText="1"/>
    </xf>
    <xf numFmtId="0" fontId="0" fillId="8" borderId="15" xfId="0" applyFill="1" applyBorder="1" applyAlignment="1">
      <alignment vertical="top" wrapText="1"/>
    </xf>
    <xf numFmtId="0" fontId="0" fillId="8" borderId="26" xfId="0" applyFill="1" applyBorder="1" applyAlignment="1">
      <alignment vertical="top" wrapText="1"/>
    </xf>
    <xf numFmtId="0" fontId="11" fillId="8" borderId="5" xfId="0" applyFont="1" applyFill="1" applyBorder="1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7" borderId="0" xfId="0" applyFill="1" applyAlignment="1">
      <alignment horizontal="left" vertical="top" wrapText="1"/>
    </xf>
    <xf numFmtId="0" fontId="9" fillId="7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9" fillId="8" borderId="0" xfId="0" applyFont="1" applyFill="1" applyBorder="1" applyAlignment="1">
      <alignment horizontal="center" vertical="top" wrapText="1"/>
    </xf>
    <xf numFmtId="0" fontId="12" fillId="8" borderId="6" xfId="0" applyFont="1" applyFill="1" applyBorder="1" applyAlignment="1">
      <alignment horizontal="center" vertical="top" wrapText="1"/>
    </xf>
    <xf numFmtId="0" fontId="9" fillId="8" borderId="20" xfId="0" applyFont="1" applyFill="1" applyBorder="1" applyAlignment="1">
      <alignment horizontal="center" vertical="top" wrapText="1"/>
    </xf>
    <xf numFmtId="0" fontId="9" fillId="8" borderId="19" xfId="0" applyFont="1" applyFill="1" applyBorder="1" applyAlignment="1">
      <alignment horizontal="center" vertical="top" wrapText="1"/>
    </xf>
    <xf numFmtId="0" fontId="0" fillId="7" borderId="18" xfId="0" applyFill="1" applyBorder="1" applyAlignment="1">
      <alignment horizontal="left" vertical="top" wrapText="1"/>
    </xf>
    <xf numFmtId="0" fontId="9" fillId="8" borderId="0" xfId="0" applyFont="1" applyFill="1" applyBorder="1" applyAlignment="1">
      <alignment horizontal="left" vertical="top" wrapText="1"/>
    </xf>
    <xf numFmtId="0" fontId="0" fillId="8" borderId="25" xfId="0" applyFill="1" applyBorder="1" applyAlignment="1">
      <alignment vertical="top" wrapText="1"/>
    </xf>
    <xf numFmtId="0" fontId="11" fillId="8" borderId="27" xfId="0" applyFont="1" applyFill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4" fontId="7" fillId="5" borderId="16" xfId="2" applyNumberFormat="1" applyAlignment="1">
      <alignment horizontal="right" vertical="top" wrapText="1"/>
    </xf>
    <xf numFmtId="3" fontId="7" fillId="5" borderId="36" xfId="2" applyNumberFormat="1" applyBorder="1" applyAlignment="1">
      <alignment horizontal="right" vertical="top" wrapText="1"/>
    </xf>
    <xf numFmtId="4" fontId="7" fillId="5" borderId="36" xfId="2" applyNumberFormat="1" applyBorder="1" applyAlignment="1">
      <alignment horizontal="right" vertical="top" wrapText="1"/>
    </xf>
    <xf numFmtId="0" fontId="9" fillId="8" borderId="6" xfId="0" applyFont="1" applyFill="1" applyBorder="1" applyAlignment="1">
      <alignment horizontal="left" vertical="top" wrapText="1"/>
    </xf>
    <xf numFmtId="3" fontId="7" fillId="5" borderId="37" xfId="2" applyNumberFormat="1" applyBorder="1" applyAlignment="1">
      <alignment horizontal="right" vertical="top" wrapText="1"/>
    </xf>
    <xf numFmtId="4" fontId="7" fillId="5" borderId="37" xfId="2" applyNumberFormat="1" applyBorder="1" applyAlignment="1">
      <alignment horizontal="right" vertical="top" wrapText="1"/>
    </xf>
    <xf numFmtId="2" fontId="6" fillId="4" borderId="5" xfId="1" applyNumberFormat="1" applyBorder="1" applyAlignment="1">
      <alignment horizontal="right" vertical="top" wrapText="1"/>
    </xf>
    <xf numFmtId="0" fontId="7" fillId="5" borderId="16" xfId="2" applyAlignment="1">
      <alignment horizontal="left" vertical="top"/>
    </xf>
    <xf numFmtId="0" fontId="0" fillId="0" borderId="39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0" fontId="0" fillId="0" borderId="41" xfId="0" applyBorder="1" applyAlignment="1">
      <alignment horizontal="left" vertical="top" wrapText="1"/>
    </xf>
    <xf numFmtId="4" fontId="7" fillId="5" borderId="43" xfId="2" applyNumberForma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4" fontId="7" fillId="5" borderId="45" xfId="2" applyNumberFormat="1" applyBorder="1" applyAlignment="1">
      <alignment horizontal="right" vertical="top" wrapText="1"/>
    </xf>
    <xf numFmtId="4" fontId="7" fillId="5" borderId="46" xfId="2" applyNumberFormat="1" applyBorder="1" applyAlignment="1">
      <alignment horizontal="right" vertical="top" wrapText="1"/>
    </xf>
    <xf numFmtId="4" fontId="7" fillId="5" borderId="47" xfId="2" applyNumberFormat="1" applyBorder="1" applyAlignment="1">
      <alignment horizontal="right" vertical="top" wrapText="1"/>
    </xf>
    <xf numFmtId="4" fontId="7" fillId="5" borderId="48" xfId="2" applyNumberFormat="1" applyBorder="1" applyAlignment="1">
      <alignment horizontal="right" vertical="top" wrapText="1"/>
    </xf>
    <xf numFmtId="4" fontId="7" fillId="5" borderId="49" xfId="2" applyNumberFormat="1" applyBorder="1" applyAlignment="1">
      <alignment horizontal="right" vertical="top" wrapText="1"/>
    </xf>
    <xf numFmtId="4" fontId="7" fillId="5" borderId="50" xfId="2" applyNumberFormat="1" applyBorder="1" applyAlignment="1">
      <alignment horizontal="right" vertical="top" wrapText="1"/>
    </xf>
    <xf numFmtId="0" fontId="13" fillId="6" borderId="54" xfId="3" applyFont="1" applyBorder="1" applyAlignment="1">
      <alignment horizontal="right" vertical="top" wrapText="1"/>
    </xf>
    <xf numFmtId="0" fontId="0" fillId="0" borderId="13" xfId="0" applyBorder="1" applyAlignment="1">
      <alignment horizontal="left" vertical="top" wrapText="1"/>
    </xf>
    <xf numFmtId="3" fontId="7" fillId="5" borderId="55" xfId="2" applyNumberFormat="1" applyBorder="1" applyAlignment="1">
      <alignment horizontal="right" vertical="top" wrapText="1"/>
    </xf>
    <xf numFmtId="3" fontId="7" fillId="5" borderId="43" xfId="2" applyNumberFormat="1" applyBorder="1" applyAlignment="1">
      <alignment horizontal="right" vertical="top" wrapText="1"/>
    </xf>
    <xf numFmtId="0" fontId="13" fillId="6" borderId="57" xfId="3" applyFont="1" applyBorder="1" applyAlignment="1">
      <alignment horizontal="right" vertical="top" wrapText="1"/>
    </xf>
    <xf numFmtId="0" fontId="13" fillId="6" borderId="58" xfId="3" applyFont="1" applyBorder="1" applyAlignment="1">
      <alignment horizontal="right" vertical="top" wrapText="1"/>
    </xf>
    <xf numFmtId="0" fontId="13" fillId="6" borderId="17" xfId="3" applyFont="1" applyBorder="1" applyAlignment="1">
      <alignment horizontal="right" vertical="top" wrapText="1"/>
    </xf>
    <xf numFmtId="0" fontId="13" fillId="6" borderId="59" xfId="3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3" fontId="7" fillId="5" borderId="47" xfId="2" applyNumberFormat="1" applyBorder="1" applyAlignment="1">
      <alignment horizontal="right" vertical="top" wrapText="1"/>
    </xf>
    <xf numFmtId="3" fontId="7" fillId="5" borderId="45" xfId="2" applyNumberFormat="1" applyBorder="1" applyAlignment="1">
      <alignment horizontal="right" vertical="top" wrapText="1"/>
    </xf>
    <xf numFmtId="3" fontId="7" fillId="5" borderId="46" xfId="2" applyNumberFormat="1" applyBorder="1" applyAlignment="1">
      <alignment horizontal="right" vertical="top" wrapText="1"/>
    </xf>
    <xf numFmtId="0" fontId="13" fillId="6" borderId="60" xfId="3" applyFont="1" applyBorder="1" applyAlignment="1">
      <alignment horizontal="right" vertical="top" wrapText="1"/>
    </xf>
    <xf numFmtId="0" fontId="13" fillId="6" borderId="61" xfId="3" applyFont="1" applyBorder="1" applyAlignment="1">
      <alignment horizontal="right" vertical="top" wrapText="1"/>
    </xf>
    <xf numFmtId="3" fontId="7" fillId="5" borderId="51" xfId="2" applyNumberFormat="1" applyBorder="1" applyAlignment="1">
      <alignment horizontal="right" vertical="top" wrapText="1"/>
    </xf>
    <xf numFmtId="3" fontId="7" fillId="5" borderId="52" xfId="2" applyNumberFormat="1" applyBorder="1" applyAlignment="1">
      <alignment horizontal="right" vertical="top" wrapText="1"/>
    </xf>
    <xf numFmtId="3" fontId="7" fillId="5" borderId="53" xfId="2" applyNumberFormat="1" applyBorder="1" applyAlignment="1">
      <alignment horizontal="right" vertical="top" wrapText="1"/>
    </xf>
    <xf numFmtId="3" fontId="0" fillId="6" borderId="54" xfId="3" applyNumberFormat="1" applyFont="1" applyBorder="1" applyAlignment="1">
      <alignment horizontal="right" vertical="top" wrapText="1"/>
    </xf>
    <xf numFmtId="0" fontId="13" fillId="6" borderId="62" xfId="3" applyFont="1" applyBorder="1" applyAlignment="1">
      <alignment horizontal="right" vertical="top" wrapText="1"/>
    </xf>
    <xf numFmtId="3" fontId="0" fillId="6" borderId="17" xfId="3" applyNumberFormat="1" applyFont="1" applyBorder="1" applyAlignment="1">
      <alignment horizontal="right" vertical="top" wrapText="1"/>
    </xf>
    <xf numFmtId="3" fontId="0" fillId="6" borderId="60" xfId="3" applyNumberFormat="1" applyFont="1" applyBorder="1" applyAlignment="1">
      <alignment horizontal="right" vertical="top" wrapText="1"/>
    </xf>
    <xf numFmtId="0" fontId="14" fillId="0" borderId="0" xfId="0" applyFont="1" applyBorder="1"/>
    <xf numFmtId="0" fontId="0" fillId="7" borderId="33" xfId="0" applyFill="1" applyBorder="1" applyAlignment="1">
      <alignment horizontal="left" vertical="top" wrapText="1"/>
    </xf>
    <xf numFmtId="0" fontId="0" fillId="7" borderId="6" xfId="0" applyFill="1" applyBorder="1" applyAlignment="1">
      <alignment horizontal="left" vertical="top" wrapText="1"/>
    </xf>
    <xf numFmtId="0" fontId="0" fillId="0" borderId="75" xfId="0" applyBorder="1" applyAlignment="1">
      <alignment horizontal="left" vertical="top" wrapText="1"/>
    </xf>
    <xf numFmtId="0" fontId="9" fillId="8" borderId="74" xfId="0" applyFont="1" applyFill="1" applyBorder="1" applyAlignment="1">
      <alignment horizontal="left" vertical="top" wrapText="1"/>
    </xf>
    <xf numFmtId="0" fontId="0" fillId="8" borderId="29" xfId="0" applyFill="1" applyBorder="1" applyAlignment="1">
      <alignment vertical="top" wrapText="1"/>
    </xf>
    <xf numFmtId="0" fontId="11" fillId="8" borderId="30" xfId="0" applyFont="1" applyFill="1" applyBorder="1" applyAlignment="1">
      <alignment vertical="top" wrapText="1"/>
    </xf>
    <xf numFmtId="4" fontId="7" fillId="5" borderId="76" xfId="2" applyNumberFormat="1" applyBorder="1" applyAlignment="1">
      <alignment horizontal="right" vertical="top" wrapText="1"/>
    </xf>
    <xf numFmtId="4" fontId="7" fillId="5" borderId="77" xfId="2" applyNumberFormat="1" applyBorder="1" applyAlignment="1">
      <alignment horizontal="right" vertical="top" wrapText="1"/>
    </xf>
    <xf numFmtId="4" fontId="7" fillId="5" borderId="78" xfId="2" applyNumberFormat="1" applyBorder="1" applyAlignment="1">
      <alignment horizontal="right" vertical="top" wrapText="1"/>
    </xf>
    <xf numFmtId="4" fontId="7" fillId="5" borderId="79" xfId="2" applyNumberFormat="1" applyBorder="1" applyAlignment="1">
      <alignment horizontal="right" vertical="top" wrapText="1"/>
    </xf>
    <xf numFmtId="4" fontId="7" fillId="5" borderId="80" xfId="2" applyNumberFormat="1" applyBorder="1" applyAlignment="1">
      <alignment horizontal="right" vertical="top" wrapText="1"/>
    </xf>
    <xf numFmtId="4" fontId="7" fillId="5" borderId="81" xfId="2" applyNumberFormat="1" applyBorder="1" applyAlignment="1">
      <alignment horizontal="right" vertical="top" wrapText="1"/>
    </xf>
    <xf numFmtId="4" fontId="7" fillId="5" borderId="82" xfId="2" applyNumberFormat="1" applyBorder="1" applyAlignment="1">
      <alignment horizontal="right" vertical="top" wrapText="1"/>
    </xf>
    <xf numFmtId="4" fontId="7" fillId="5" borderId="84" xfId="2" applyNumberFormat="1" applyBorder="1" applyAlignment="1">
      <alignment horizontal="right" vertical="top" wrapText="1"/>
    </xf>
    <xf numFmtId="0" fontId="0" fillId="0" borderId="83" xfId="0" applyBorder="1" applyAlignment="1">
      <alignment horizontal="left" vertical="top" wrapText="1"/>
    </xf>
    <xf numFmtId="0" fontId="10" fillId="7" borderId="35" xfId="0" applyFont="1" applyFill="1" applyBorder="1" applyAlignment="1">
      <alignment horizontal="left" vertical="top" wrapText="1"/>
    </xf>
    <xf numFmtId="0" fontId="0" fillId="7" borderId="27" xfId="0" applyFill="1" applyBorder="1" applyAlignment="1">
      <alignment horizontal="left" vertical="top" wrapText="1"/>
    </xf>
    <xf numFmtId="0" fontId="0" fillId="7" borderId="8" xfId="0" applyFill="1" applyBorder="1" applyAlignment="1">
      <alignment horizontal="left" vertical="top" wrapText="1"/>
    </xf>
    <xf numFmtId="0" fontId="0" fillId="7" borderId="9" xfId="0" applyFill="1" applyBorder="1" applyAlignment="1">
      <alignment horizontal="left" vertical="top" wrapText="1"/>
    </xf>
    <xf numFmtId="4" fontId="7" fillId="5" borderId="36" xfId="2" applyNumberForma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9" fontId="0" fillId="7" borderId="0" xfId="5" applyFont="1" applyFill="1"/>
    <xf numFmtId="0" fontId="0" fillId="7" borderId="0" xfId="0" applyFill="1" applyAlignment="1">
      <alignment wrapText="1"/>
    </xf>
    <xf numFmtId="0" fontId="0" fillId="0" borderId="0" xfId="0" applyAlignment="1">
      <alignment wrapText="1"/>
    </xf>
    <xf numFmtId="9" fontId="0" fillId="0" borderId="0" xfId="5" applyFont="1" applyAlignment="1">
      <alignment horizontal="left" vertical="top" wrapText="1"/>
    </xf>
    <xf numFmtId="3" fontId="7" fillId="5" borderId="16" xfId="2" applyNumberFormat="1" applyAlignment="1">
      <alignment horizontal="right" vertical="top" wrapText="1"/>
    </xf>
    <xf numFmtId="9" fontId="8" fillId="0" borderId="0" xfId="5" applyFont="1" applyAlignment="1">
      <alignment wrapText="1"/>
    </xf>
    <xf numFmtId="44" fontId="8" fillId="0" borderId="0" xfId="4" applyFont="1" applyAlignment="1">
      <alignment wrapText="1"/>
    </xf>
    <xf numFmtId="44" fontId="0" fillId="0" borderId="0" xfId="4" applyFont="1"/>
    <xf numFmtId="9" fontId="0" fillId="0" borderId="18" xfId="0" applyNumberFormat="1" applyBorder="1" applyAlignment="1">
      <alignment horizontal="left" vertical="top" wrapText="1"/>
    </xf>
    <xf numFmtId="0" fontId="8" fillId="7" borderId="0" xfId="0" applyFont="1" applyFill="1" applyAlignment="1">
      <alignment horizontal="center" vertical="center" wrapText="1"/>
    </xf>
    <xf numFmtId="4" fontId="7" fillId="5" borderId="52" xfId="2" applyNumberFormat="1" applyBorder="1" applyAlignment="1">
      <alignment horizontal="right" vertical="top" wrapText="1"/>
    </xf>
    <xf numFmtId="0" fontId="0" fillId="0" borderId="0" xfId="0" applyFill="1" applyAlignment="1">
      <alignment wrapText="1"/>
    </xf>
    <xf numFmtId="0" fontId="8" fillId="10" borderId="0" xfId="0" applyFont="1" applyFill="1" applyAlignment="1">
      <alignment wrapText="1"/>
    </xf>
    <xf numFmtId="4" fontId="7" fillId="5" borderId="22" xfId="2" applyNumberFormat="1" applyBorder="1" applyAlignment="1">
      <alignment horizontal="right" vertical="top" wrapText="1"/>
    </xf>
    <xf numFmtId="4" fontId="7" fillId="5" borderId="88" xfId="2" applyNumberFormat="1" applyBorder="1" applyAlignment="1">
      <alignment horizontal="right" vertical="top" wrapText="1"/>
    </xf>
    <xf numFmtId="4" fontId="7" fillId="5" borderId="38" xfId="2" applyNumberFormat="1" applyBorder="1" applyAlignment="1">
      <alignment horizontal="right" vertical="top" wrapText="1"/>
    </xf>
    <xf numFmtId="0" fontId="9" fillId="8" borderId="26" xfId="0" applyFont="1" applyFill="1" applyBorder="1" applyAlignment="1">
      <alignment horizontal="center" vertical="top" wrapText="1"/>
    </xf>
    <xf numFmtId="3" fontId="7" fillId="5" borderId="44" xfId="2" applyNumberFormat="1" applyBorder="1" applyAlignment="1">
      <alignment horizontal="righ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28" xfId="0" applyFont="1" applyBorder="1" applyAlignment="1">
      <alignment horizontal="left" vertical="top" wrapText="1"/>
    </xf>
    <xf numFmtId="0" fontId="6" fillId="4" borderId="57" xfId="1" applyBorder="1" applyAlignment="1">
      <alignment horizontal="right" vertical="top" wrapText="1"/>
    </xf>
    <xf numFmtId="0" fontId="6" fillId="4" borderId="17" xfId="1" applyBorder="1" applyAlignment="1">
      <alignment horizontal="right" vertical="top" wrapText="1"/>
    </xf>
    <xf numFmtId="0" fontId="6" fillId="4" borderId="54" xfId="1" applyBorder="1" applyAlignment="1">
      <alignment horizontal="right" vertical="top" wrapText="1"/>
    </xf>
    <xf numFmtId="0" fontId="6" fillId="4" borderId="90" xfId="1" applyBorder="1" applyAlignment="1">
      <alignment horizontal="right" vertical="top" wrapText="1"/>
    </xf>
    <xf numFmtId="0" fontId="6" fillId="4" borderId="60" xfId="1" applyBorder="1" applyAlignment="1">
      <alignment horizontal="right" vertical="top" wrapText="1"/>
    </xf>
    <xf numFmtId="4" fontId="6" fillId="4" borderId="36" xfId="1" applyNumberFormat="1" applyBorder="1" applyAlignment="1">
      <alignment horizontal="right" vertical="top" wrapText="1"/>
    </xf>
    <xf numFmtId="4" fontId="6" fillId="4" borderId="16" xfId="1" applyNumberFormat="1" applyBorder="1" applyAlignment="1">
      <alignment horizontal="right" vertical="top" wrapText="1"/>
    </xf>
    <xf numFmtId="4" fontId="6" fillId="4" borderId="44" xfId="1" applyNumberFormat="1" applyBorder="1" applyAlignment="1">
      <alignment horizontal="right" vertical="top" wrapText="1"/>
    </xf>
    <xf numFmtId="4" fontId="6" fillId="4" borderId="45" xfId="1" applyNumberFormat="1" applyBorder="1" applyAlignment="1">
      <alignment horizontal="right" vertical="top" wrapText="1"/>
    </xf>
    <xf numFmtId="4" fontId="7" fillId="5" borderId="91" xfId="2" applyNumberFormat="1" applyBorder="1" applyAlignment="1">
      <alignment horizontal="right" vertical="top" wrapText="1"/>
    </xf>
    <xf numFmtId="4" fontId="7" fillId="5" borderId="51" xfId="2" applyNumberFormat="1" applyBorder="1" applyAlignment="1">
      <alignment horizontal="right" vertical="top" wrapText="1"/>
    </xf>
    <xf numFmtId="49" fontId="28" fillId="0" borderId="0" xfId="0" applyNumberFormat="1" applyFont="1"/>
    <xf numFmtId="0" fontId="29" fillId="0" borderId="23" xfId="0" applyFont="1" applyBorder="1" applyAlignment="1"/>
    <xf numFmtId="0" fontId="9" fillId="7" borderId="22" xfId="0" applyFont="1" applyFill="1" applyBorder="1" applyAlignment="1">
      <alignment horizontal="center" vertical="top" wrapText="1"/>
    </xf>
    <xf numFmtId="0" fontId="0" fillId="7" borderId="22" xfId="0" applyFill="1" applyBorder="1" applyAlignment="1">
      <alignment horizontal="center" vertical="top" wrapText="1"/>
    </xf>
    <xf numFmtId="0" fontId="9" fillId="8" borderId="30" xfId="0" applyFont="1" applyFill="1" applyBorder="1" applyAlignment="1">
      <alignment horizontal="left" vertical="top" wrapText="1"/>
    </xf>
    <xf numFmtId="0" fontId="9" fillId="11" borderId="6" xfId="0" applyFont="1" applyFill="1" applyBorder="1" applyAlignment="1">
      <alignment horizontal="left" vertical="top" wrapText="1"/>
    </xf>
    <xf numFmtId="3" fontId="7" fillId="5" borderId="77" xfId="2" applyNumberFormat="1" applyBorder="1" applyAlignment="1">
      <alignment horizontal="right" vertical="top" wrapText="1"/>
    </xf>
    <xf numFmtId="3" fontId="7" fillId="5" borderId="78" xfId="2" applyNumberFormat="1" applyBorder="1" applyAlignment="1">
      <alignment horizontal="right" vertical="top" wrapText="1"/>
    </xf>
    <xf numFmtId="3" fontId="7" fillId="5" borderId="79" xfId="2" applyNumberFormat="1" applyBorder="1" applyAlignment="1">
      <alignment horizontal="right" vertical="top" wrapText="1"/>
    </xf>
    <xf numFmtId="0" fontId="0" fillId="0" borderId="8" xfId="0" applyBorder="1" applyAlignment="1">
      <alignment horizontal="left" vertical="top" wrapText="1"/>
    </xf>
    <xf numFmtId="3" fontId="7" fillId="5" borderId="14" xfId="2" applyNumberFormat="1" applyBorder="1" applyAlignment="1">
      <alignment vertical="top" wrapText="1"/>
    </xf>
    <xf numFmtId="0" fontId="13" fillId="6" borderId="97" xfId="3" applyFont="1" applyBorder="1" applyAlignment="1">
      <alignment vertical="top" wrapText="1"/>
    </xf>
    <xf numFmtId="0" fontId="13" fillId="6" borderId="57" xfId="3" applyFont="1" applyBorder="1" applyAlignment="1">
      <alignment vertical="top" wrapText="1"/>
    </xf>
    <xf numFmtId="0" fontId="13" fillId="6" borderId="58" xfId="3" applyFont="1" applyBorder="1" applyAlignment="1">
      <alignment vertical="top" wrapText="1"/>
    </xf>
    <xf numFmtId="0" fontId="0" fillId="0" borderId="85" xfId="0" applyBorder="1" applyAlignment="1">
      <alignment horizontal="left" vertical="top" wrapText="1"/>
    </xf>
    <xf numFmtId="3" fontId="7" fillId="5" borderId="24" xfId="2" applyNumberFormat="1" applyBorder="1" applyAlignment="1">
      <alignment vertical="top" wrapText="1"/>
    </xf>
    <xf numFmtId="0" fontId="13" fillId="6" borderId="42" xfId="3" applyFont="1" applyBorder="1" applyAlignment="1">
      <alignment vertical="top" wrapText="1"/>
    </xf>
    <xf numFmtId="0" fontId="13" fillId="6" borderId="17" xfId="3" applyFont="1" applyBorder="1" applyAlignment="1">
      <alignment vertical="top" wrapText="1"/>
    </xf>
    <xf numFmtId="0" fontId="13" fillId="6" borderId="59" xfId="3" applyFont="1" applyBorder="1" applyAlignment="1">
      <alignment vertical="top" wrapText="1"/>
    </xf>
    <xf numFmtId="0" fontId="0" fillId="0" borderId="9" xfId="0" applyBorder="1" applyAlignment="1">
      <alignment horizontal="left" vertical="top" wrapText="1"/>
    </xf>
    <xf numFmtId="3" fontId="7" fillId="5" borderId="15" xfId="2" applyNumberFormat="1" applyBorder="1" applyAlignment="1">
      <alignment vertical="top" wrapText="1"/>
    </xf>
    <xf numFmtId="0" fontId="13" fillId="6" borderId="98" xfId="3" applyFont="1" applyBorder="1" applyAlignment="1">
      <alignment vertical="top" wrapText="1"/>
    </xf>
    <xf numFmtId="0" fontId="13" fillId="6" borderId="60" xfId="3" applyFont="1" applyBorder="1" applyAlignment="1">
      <alignment vertical="top" wrapText="1"/>
    </xf>
    <xf numFmtId="0" fontId="13" fillId="6" borderId="61" xfId="3" applyFont="1" applyBorder="1" applyAlignment="1">
      <alignment vertical="top" wrapText="1"/>
    </xf>
    <xf numFmtId="0" fontId="9" fillId="12" borderId="6" xfId="0" applyFont="1" applyFill="1" applyBorder="1" applyAlignment="1">
      <alignment horizontal="left" vertical="top" wrapText="1"/>
    </xf>
    <xf numFmtId="0" fontId="9" fillId="11" borderId="30" xfId="0" applyFont="1" applyFill="1" applyBorder="1" applyAlignment="1">
      <alignment horizontal="left" vertical="top" wrapText="1"/>
    </xf>
    <xf numFmtId="3" fontId="7" fillId="5" borderId="14" xfId="2" applyNumberFormat="1" applyBorder="1" applyAlignment="1">
      <alignment horizontal="right" vertical="top" wrapText="1"/>
    </xf>
    <xf numFmtId="0" fontId="13" fillId="6" borderId="97" xfId="3" applyFont="1" applyBorder="1" applyAlignment="1">
      <alignment horizontal="right" vertical="top" wrapText="1"/>
    </xf>
    <xf numFmtId="3" fontId="7" fillId="5" borderId="24" xfId="2" applyNumberFormat="1" applyBorder="1" applyAlignment="1">
      <alignment horizontal="right" vertical="top" wrapText="1"/>
    </xf>
    <xf numFmtId="0" fontId="13" fillId="6" borderId="42" xfId="3" applyFont="1" applyBorder="1" applyAlignment="1">
      <alignment horizontal="right" vertical="top" wrapText="1"/>
    </xf>
    <xf numFmtId="3" fontId="7" fillId="5" borderId="15" xfId="2" applyNumberFormat="1" applyBorder="1" applyAlignment="1">
      <alignment horizontal="right" vertical="top" wrapText="1"/>
    </xf>
    <xf numFmtId="0" fontId="13" fillId="6" borderId="98" xfId="3" applyFont="1" applyBorder="1" applyAlignment="1">
      <alignment horizontal="right" vertical="top" wrapText="1"/>
    </xf>
    <xf numFmtId="3" fontId="7" fillId="5" borderId="16" xfId="2" applyNumberFormat="1" applyAlignment="1">
      <alignment vertical="top" wrapText="1"/>
    </xf>
    <xf numFmtId="0" fontId="13" fillId="6" borderId="99" xfId="3" applyFont="1" applyBorder="1" applyAlignment="1">
      <alignment vertical="top" wrapText="1"/>
    </xf>
    <xf numFmtId="0" fontId="13" fillId="6" borderId="100" xfId="3" applyFont="1" applyBorder="1" applyAlignment="1">
      <alignment vertical="top" wrapText="1"/>
    </xf>
    <xf numFmtId="0" fontId="13" fillId="6" borderId="101" xfId="3" applyFont="1" applyBorder="1" applyAlignment="1">
      <alignment vertical="top" wrapText="1"/>
    </xf>
    <xf numFmtId="0" fontId="9" fillId="12" borderId="30" xfId="0" applyFont="1" applyFill="1" applyBorder="1" applyAlignment="1">
      <alignment horizontal="left" vertical="top" wrapText="1"/>
    </xf>
    <xf numFmtId="0" fontId="29" fillId="0" borderId="14" xfId="0" applyFont="1" applyBorder="1" applyAlignment="1"/>
    <xf numFmtId="0" fontId="0" fillId="0" borderId="0" xfId="0" applyBorder="1"/>
    <xf numFmtId="0" fontId="31" fillId="0" borderId="0" xfId="0" applyFont="1" applyAlignment="1"/>
    <xf numFmtId="0" fontId="31" fillId="0" borderId="0" xfId="0" applyFont="1" applyAlignment="1">
      <alignment horizontal="center"/>
    </xf>
    <xf numFmtId="0" fontId="32" fillId="0" borderId="24" xfId="0" applyFont="1" applyBorder="1" applyAlignment="1"/>
    <xf numFmtId="0" fontId="32" fillId="0" borderId="0" xfId="0" applyFont="1" applyBorder="1" applyAlignment="1"/>
    <xf numFmtId="0" fontId="32" fillId="0" borderId="0" xfId="0" applyFont="1" applyAlignment="1"/>
    <xf numFmtId="0" fontId="32" fillId="0" borderId="0" xfId="0" applyFont="1" applyAlignment="1">
      <alignment horizontal="center"/>
    </xf>
    <xf numFmtId="0" fontId="28" fillId="0" borderId="0" xfId="0" applyFont="1"/>
    <xf numFmtId="0" fontId="28" fillId="0" borderId="0" xfId="0" applyFont="1" applyBorder="1" applyAlignment="1"/>
    <xf numFmtId="0" fontId="28" fillId="0" borderId="0" xfId="0" applyFont="1" applyBorder="1" applyAlignment="1">
      <alignment horizontal="center"/>
    </xf>
    <xf numFmtId="0" fontId="0" fillId="7" borderId="103" xfId="0" applyFill="1" applyBorder="1" applyAlignment="1">
      <alignment horizontal="center" vertical="top" wrapText="1"/>
    </xf>
    <xf numFmtId="0" fontId="0" fillId="7" borderId="88" xfId="0" applyFill="1" applyBorder="1" applyAlignment="1">
      <alignment horizontal="center" vertical="top" wrapText="1"/>
    </xf>
    <xf numFmtId="3" fontId="7" fillId="5" borderId="86" xfId="2" applyNumberFormat="1" applyBorder="1" applyAlignment="1">
      <alignment horizontal="right"/>
    </xf>
    <xf numFmtId="3" fontId="7" fillId="5" borderId="36" xfId="2" applyNumberFormat="1" applyBorder="1"/>
    <xf numFmtId="3" fontId="7" fillId="5" borderId="87" xfId="2" applyNumberFormat="1" applyBorder="1" applyAlignment="1">
      <alignment horizontal="right"/>
    </xf>
    <xf numFmtId="3" fontId="7" fillId="5" borderId="84" xfId="2" applyNumberFormat="1" applyBorder="1"/>
    <xf numFmtId="0" fontId="33" fillId="0" borderId="68" xfId="0" applyFont="1" applyBorder="1"/>
    <xf numFmtId="0" fontId="9" fillId="8" borderId="74" xfId="0" applyFont="1" applyFill="1" applyBorder="1" applyAlignment="1">
      <alignment horizontal="center" vertical="top" wrapText="1"/>
    </xf>
    <xf numFmtId="3" fontId="7" fillId="5" borderId="74" xfId="2" applyNumberFormat="1" applyBorder="1"/>
    <xf numFmtId="3" fontId="7" fillId="5" borderId="105" xfId="2" applyNumberFormat="1" applyBorder="1"/>
    <xf numFmtId="3" fontId="7" fillId="5" borderId="78" xfId="2" applyNumberFormat="1" applyBorder="1"/>
    <xf numFmtId="3" fontId="7" fillId="5" borderId="106" xfId="2" applyNumberFormat="1" applyBorder="1"/>
    <xf numFmtId="3" fontId="7" fillId="5" borderId="30" xfId="2" applyNumberFormat="1" applyBorder="1"/>
    <xf numFmtId="0" fontId="32" fillId="0" borderId="0" xfId="0" applyFont="1" applyAlignment="1">
      <alignment wrapText="1"/>
    </xf>
    <xf numFmtId="0" fontId="0" fillId="0" borderId="0" xfId="0" applyFill="1" applyBorder="1" applyAlignment="1">
      <alignment horizontal="left" vertical="top" wrapText="1"/>
    </xf>
    <xf numFmtId="0" fontId="8" fillId="0" borderId="0" xfId="0" applyFont="1"/>
    <xf numFmtId="0" fontId="34" fillId="0" borderId="24" xfId="0" applyFont="1" applyBorder="1" applyAlignment="1"/>
    <xf numFmtId="0" fontId="0" fillId="0" borderId="102" xfId="0" applyFont="1" applyBorder="1" applyAlignment="1"/>
    <xf numFmtId="0" fontId="0" fillId="0" borderId="66" xfId="0" applyFont="1" applyBorder="1" applyAlignment="1"/>
    <xf numFmtId="0" fontId="0" fillId="0" borderId="104" xfId="0" applyFont="1" applyBorder="1" applyAlignment="1">
      <alignment horizontal="right"/>
    </xf>
    <xf numFmtId="0" fontId="0" fillId="0" borderId="38" xfId="0" applyFont="1" applyBorder="1" applyAlignment="1">
      <alignment horizontal="left"/>
    </xf>
    <xf numFmtId="0" fontId="0" fillId="0" borderId="39" xfId="0" applyFont="1" applyBorder="1" applyAlignment="1">
      <alignment horizontal="left"/>
    </xf>
    <xf numFmtId="0" fontId="0" fillId="0" borderId="22" xfId="0" applyFont="1" applyBorder="1"/>
    <xf numFmtId="0" fontId="0" fillId="0" borderId="22" xfId="0" applyFont="1" applyBorder="1" applyAlignment="1">
      <alignment wrapText="1"/>
    </xf>
    <xf numFmtId="0" fontId="0" fillId="0" borderId="107" xfId="0" applyFont="1" applyBorder="1"/>
    <xf numFmtId="0" fontId="36" fillId="0" borderId="0" xfId="0" applyFont="1"/>
    <xf numFmtId="0" fontId="5" fillId="3" borderId="74" xfId="0" applyFont="1" applyFill="1" applyBorder="1" applyAlignment="1">
      <alignment horizontal="left" vertical="top" wrapText="1"/>
    </xf>
    <xf numFmtId="0" fontId="5" fillId="3" borderId="74" xfId="0" applyFont="1" applyFill="1" applyBorder="1" applyAlignment="1">
      <alignment horizontal="center" vertical="top" wrapText="1"/>
    </xf>
    <xf numFmtId="0" fontId="3" fillId="6" borderId="30" xfId="3" applyFont="1" applyBorder="1" applyAlignment="1">
      <alignment vertical="top"/>
    </xf>
    <xf numFmtId="0" fontId="0" fillId="7" borderId="22" xfId="0" applyFill="1" applyBorder="1" applyAlignment="1">
      <alignment horizontal="center" vertical="top" wrapText="1"/>
    </xf>
    <xf numFmtId="3" fontId="27" fillId="6" borderId="17" xfId="3" applyNumberFormat="1" applyFont="1"/>
    <xf numFmtId="0" fontId="13" fillId="6" borderId="110" xfId="3" applyFont="1" applyBorder="1" applyAlignment="1">
      <alignment horizontal="right" vertical="top" wrapText="1"/>
    </xf>
    <xf numFmtId="0" fontId="13" fillId="6" borderId="111" xfId="3" applyFont="1" applyBorder="1" applyAlignment="1">
      <alignment horizontal="right" vertical="top" wrapText="1"/>
    </xf>
    <xf numFmtId="0" fontId="13" fillId="6" borderId="112" xfId="3" applyFont="1" applyBorder="1" applyAlignment="1">
      <alignment horizontal="right" vertical="top" wrapText="1"/>
    </xf>
    <xf numFmtId="0" fontId="0" fillId="7" borderId="31" xfId="0" applyFill="1" applyBorder="1" applyAlignment="1">
      <alignment horizontal="center" vertical="top" wrapText="1"/>
    </xf>
    <xf numFmtId="3" fontId="0" fillId="0" borderId="0" xfId="0" applyNumberFormat="1"/>
    <xf numFmtId="3" fontId="2" fillId="16" borderId="22" xfId="10" applyNumberFormat="1" applyBorder="1"/>
    <xf numFmtId="0" fontId="33" fillId="0" borderId="15" xfId="0" applyFont="1" applyBorder="1"/>
    <xf numFmtId="3" fontId="7" fillId="5" borderId="115" xfId="2" applyNumberFormat="1" applyBorder="1"/>
    <xf numFmtId="3" fontId="7" fillId="5" borderId="116" xfId="2" applyNumberFormat="1" applyBorder="1"/>
    <xf numFmtId="3" fontId="7" fillId="5" borderId="117" xfId="2" applyNumberFormat="1" applyBorder="1"/>
    <xf numFmtId="3" fontId="2" fillId="16" borderId="104" xfId="10" applyNumberFormat="1" applyBorder="1"/>
    <xf numFmtId="3" fontId="2" fillId="16" borderId="38" xfId="10" applyNumberFormat="1" applyBorder="1"/>
    <xf numFmtId="3" fontId="2" fillId="13" borderId="22" xfId="7" applyNumberFormat="1" applyBorder="1"/>
    <xf numFmtId="0" fontId="33" fillId="0" borderId="0" xfId="0" applyFont="1" applyBorder="1"/>
    <xf numFmtId="0" fontId="0" fillId="0" borderId="63" xfId="0" applyFont="1" applyBorder="1" applyAlignment="1"/>
    <xf numFmtId="3" fontId="2" fillId="14" borderId="120" xfId="8" applyNumberFormat="1" applyBorder="1"/>
    <xf numFmtId="3" fontId="2" fillId="14" borderId="70" xfId="8" applyNumberFormat="1" applyBorder="1"/>
    <xf numFmtId="3" fontId="2" fillId="14" borderId="71" xfId="8" applyNumberFormat="1" applyBorder="1"/>
    <xf numFmtId="0" fontId="28" fillId="0" borderId="30" xfId="0" applyFont="1" applyBorder="1"/>
    <xf numFmtId="0" fontId="0" fillId="7" borderId="8" xfId="0" applyFill="1" applyBorder="1" applyAlignment="1">
      <alignment horizontal="center" vertical="top" wrapText="1"/>
    </xf>
    <xf numFmtId="0" fontId="0" fillId="7" borderId="35" xfId="0" applyFill="1" applyBorder="1" applyAlignment="1">
      <alignment horizontal="center" vertical="top" wrapText="1"/>
    </xf>
    <xf numFmtId="0" fontId="0" fillId="7" borderId="83" xfId="0" applyFill="1" applyBorder="1" applyAlignment="1">
      <alignment horizontal="center" vertical="top" wrapText="1"/>
    </xf>
    <xf numFmtId="0" fontId="35" fillId="0" borderId="0" xfId="0" applyFont="1" applyBorder="1"/>
    <xf numFmtId="0" fontId="0" fillId="7" borderId="31" xfId="0" applyFill="1" applyBorder="1" applyAlignment="1">
      <alignment horizontal="center" vertical="top" wrapText="1"/>
    </xf>
    <xf numFmtId="0" fontId="35" fillId="0" borderId="28" xfId="0" applyFont="1" applyBorder="1"/>
    <xf numFmtId="0" fontId="25" fillId="0" borderId="29" xfId="0" applyFont="1" applyBorder="1"/>
    <xf numFmtId="0" fontId="28" fillId="0" borderId="0" xfId="0" applyFont="1" applyFill="1"/>
    <xf numFmtId="0" fontId="25" fillId="0" borderId="0" xfId="0" applyFont="1"/>
    <xf numFmtId="0" fontId="0" fillId="0" borderId="0" xfId="0" applyFill="1"/>
    <xf numFmtId="0" fontId="35" fillId="0" borderId="103" xfId="0" applyFont="1" applyBorder="1" applyAlignment="1">
      <alignment vertical="top" wrapText="1"/>
    </xf>
    <xf numFmtId="168" fontId="25" fillId="0" borderId="103" xfId="0" applyNumberFormat="1" applyFont="1" applyBorder="1" applyAlignment="1">
      <alignment vertical="top" wrapText="1"/>
    </xf>
    <xf numFmtId="168" fontId="25" fillId="0" borderId="121" xfId="0" applyNumberFormat="1" applyFont="1" applyBorder="1" applyAlignment="1">
      <alignment vertical="top" wrapText="1"/>
    </xf>
    <xf numFmtId="168" fontId="25" fillId="0" borderId="65" xfId="0" applyNumberFormat="1" applyFont="1" applyBorder="1" applyAlignment="1">
      <alignment vertical="top" wrapText="1"/>
    </xf>
    <xf numFmtId="168" fontId="25" fillId="0" borderId="66" xfId="0" applyNumberFormat="1" applyFont="1" applyBorder="1" applyAlignment="1">
      <alignment vertical="top" wrapText="1"/>
    </xf>
    <xf numFmtId="0" fontId="35" fillId="0" borderId="15" xfId="0" applyFont="1" applyBorder="1" applyAlignment="1">
      <alignment vertical="top" wrapText="1"/>
    </xf>
    <xf numFmtId="167" fontId="25" fillId="0" borderId="122" xfId="0" applyNumberFormat="1" applyFont="1" applyBorder="1" applyAlignment="1">
      <alignment vertical="top" wrapText="1"/>
    </xf>
    <xf numFmtId="168" fontId="25" fillId="0" borderId="69" xfId="0" applyNumberFormat="1" applyFont="1" applyBorder="1" applyAlignment="1">
      <alignment vertical="top" wrapText="1"/>
    </xf>
    <xf numFmtId="168" fontId="25" fillId="0" borderId="70" xfId="0" applyNumberFormat="1" applyFont="1" applyBorder="1" applyAlignment="1">
      <alignment vertical="top" wrapText="1"/>
    </xf>
    <xf numFmtId="168" fontId="25" fillId="0" borderId="71" xfId="0" applyNumberFormat="1" applyFont="1" applyBorder="1" applyAlignment="1">
      <alignment vertical="top" wrapText="1"/>
    </xf>
    <xf numFmtId="0" fontId="8" fillId="0" borderId="0" xfId="0" applyFont="1" applyBorder="1"/>
    <xf numFmtId="164" fontId="8" fillId="0" borderId="0" xfId="0" applyNumberFormat="1" applyFont="1" applyBorder="1"/>
    <xf numFmtId="0" fontId="2" fillId="15" borderId="67" xfId="9" applyBorder="1" applyAlignment="1">
      <alignment wrapText="1"/>
    </xf>
    <xf numFmtId="0" fontId="2" fillId="13" borderId="113" xfId="7" applyBorder="1" applyAlignment="1">
      <alignment wrapText="1"/>
    </xf>
    <xf numFmtId="0" fontId="9" fillId="8" borderId="15" xfId="0" applyFont="1" applyFill="1" applyBorder="1" applyAlignment="1">
      <alignment horizontal="center" vertical="top" wrapText="1"/>
    </xf>
    <xf numFmtId="3" fontId="7" fillId="5" borderId="22" xfId="2" applyNumberFormat="1" applyBorder="1"/>
    <xf numFmtId="0" fontId="0" fillId="7" borderId="115" xfId="0" applyFill="1" applyBorder="1" applyAlignment="1">
      <alignment horizontal="center" vertical="top" wrapText="1"/>
    </xf>
    <xf numFmtId="0" fontId="0" fillId="7" borderId="116" xfId="0" applyFill="1" applyBorder="1" applyAlignment="1">
      <alignment horizontal="center" vertical="top" wrapText="1"/>
    </xf>
    <xf numFmtId="0" fontId="0" fillId="7" borderId="117" xfId="0" applyFill="1" applyBorder="1" applyAlignment="1">
      <alignment horizontal="center" vertical="top" wrapText="1"/>
    </xf>
    <xf numFmtId="0" fontId="0" fillId="7" borderId="123" xfId="0" applyFill="1" applyBorder="1" applyAlignment="1">
      <alignment horizontal="center" vertical="top" wrapText="1"/>
    </xf>
    <xf numFmtId="3" fontId="2" fillId="13" borderId="118" xfId="7" applyNumberFormat="1" applyBorder="1" applyAlignment="1">
      <alignment horizontal="right"/>
    </xf>
    <xf numFmtId="3" fontId="2" fillId="16" borderId="118" xfId="10" applyNumberFormat="1" applyBorder="1" applyAlignment="1">
      <alignment horizontal="right"/>
    </xf>
    <xf numFmtId="3" fontId="2" fillId="14" borderId="122" xfId="8" applyNumberFormat="1" applyBorder="1" applyAlignment="1">
      <alignment horizontal="right"/>
    </xf>
    <xf numFmtId="3" fontId="2" fillId="15" borderId="102" xfId="9" applyNumberFormat="1" applyBorder="1"/>
    <xf numFmtId="3" fontId="2" fillId="15" borderId="65" xfId="9" applyNumberFormat="1" applyBorder="1"/>
    <xf numFmtId="3" fontId="2" fillId="15" borderId="66" xfId="9" applyNumberFormat="1" applyBorder="1"/>
    <xf numFmtId="3" fontId="2" fillId="13" borderId="104" xfId="7" applyNumberFormat="1" applyBorder="1"/>
    <xf numFmtId="3" fontId="2" fillId="13" borderId="38" xfId="7" applyNumberFormat="1" applyBorder="1"/>
    <xf numFmtId="3" fontId="2" fillId="15" borderId="124" xfId="9" applyNumberFormat="1" applyBorder="1" applyAlignment="1">
      <alignment horizontal="right"/>
    </xf>
    <xf numFmtId="0" fontId="0" fillId="7" borderId="74" xfId="0" applyFill="1" applyBorder="1" applyAlignment="1">
      <alignment horizontal="center" vertical="top" wrapText="1"/>
    </xf>
    <xf numFmtId="3" fontId="27" fillId="6" borderId="22" xfId="3" applyNumberFormat="1" applyFont="1" applyBorder="1"/>
    <xf numFmtId="0" fontId="0" fillId="0" borderId="74" xfId="0" applyFont="1" applyBorder="1" applyAlignment="1"/>
    <xf numFmtId="0" fontId="0" fillId="0" borderId="103" xfId="0" applyFont="1" applyBorder="1" applyAlignment="1">
      <alignment horizontal="right"/>
    </xf>
    <xf numFmtId="0" fontId="0" fillId="0" borderId="118" xfId="0" applyFont="1" applyBorder="1" applyAlignment="1">
      <alignment horizontal="right"/>
    </xf>
    <xf numFmtId="0" fontId="0" fillId="0" borderId="122" xfId="0" applyFont="1" applyBorder="1" applyAlignment="1">
      <alignment horizontal="right"/>
    </xf>
    <xf numFmtId="0" fontId="0" fillId="0" borderId="13" xfId="0" applyFont="1" applyBorder="1" applyAlignment="1"/>
    <xf numFmtId="0" fontId="0" fillId="0" borderId="103" xfId="0" applyFont="1" applyBorder="1" applyAlignment="1">
      <alignment horizontal="left"/>
    </xf>
    <xf numFmtId="0" fontId="0" fillId="0" borderId="118" xfId="0" applyFont="1" applyBorder="1" applyAlignment="1">
      <alignment horizontal="left"/>
    </xf>
    <xf numFmtId="0" fontId="0" fillId="0" borderId="122" xfId="0" applyFont="1" applyBorder="1" applyAlignment="1">
      <alignment horizontal="left"/>
    </xf>
    <xf numFmtId="3" fontId="7" fillId="5" borderId="103" xfId="2" applyNumberFormat="1" applyBorder="1" applyAlignment="1">
      <alignment horizontal="right"/>
    </xf>
    <xf numFmtId="3" fontId="7" fillId="5" borderId="118" xfId="2" applyNumberFormat="1" applyBorder="1" applyAlignment="1">
      <alignment horizontal="right"/>
    </xf>
    <xf numFmtId="3" fontId="7" fillId="5" borderId="122" xfId="2" applyNumberFormat="1" applyBorder="1" applyAlignment="1">
      <alignment horizontal="right"/>
    </xf>
    <xf numFmtId="3" fontId="7" fillId="5" borderId="102" xfId="2" applyNumberFormat="1" applyBorder="1"/>
    <xf numFmtId="3" fontId="7" fillId="5" borderId="65" xfId="2" applyNumberFormat="1" applyBorder="1"/>
    <xf numFmtId="3" fontId="7" fillId="5" borderId="66" xfId="2" applyNumberFormat="1" applyBorder="1"/>
    <xf numFmtId="3" fontId="7" fillId="5" borderId="104" xfId="2" applyNumberFormat="1" applyBorder="1"/>
    <xf numFmtId="3" fontId="7" fillId="5" borderId="38" xfId="2" applyNumberFormat="1" applyBorder="1"/>
    <xf numFmtId="3" fontId="7" fillId="5" borderId="15" xfId="2" applyNumberFormat="1" applyBorder="1"/>
    <xf numFmtId="3" fontId="7" fillId="5" borderId="114" xfId="2" applyNumberFormat="1" applyBorder="1"/>
    <xf numFmtId="3" fontId="7" fillId="5" borderId="107" xfId="2" applyNumberFormat="1" applyBorder="1"/>
    <xf numFmtId="3" fontId="7" fillId="5" borderId="39" xfId="2" applyNumberFormat="1" applyBorder="1"/>
    <xf numFmtId="0" fontId="0" fillId="0" borderId="21" xfId="0" applyFont="1" applyBorder="1" applyAlignment="1">
      <alignment wrapText="1"/>
    </xf>
    <xf numFmtId="0" fontId="0" fillId="0" borderId="34" xfId="0" applyFont="1" applyBorder="1" applyAlignment="1">
      <alignment wrapText="1"/>
    </xf>
    <xf numFmtId="0" fontId="0" fillId="0" borderId="34" xfId="0" applyFont="1" applyBorder="1"/>
    <xf numFmtId="0" fontId="0" fillId="0" borderId="18" xfId="0" applyFont="1" applyBorder="1"/>
    <xf numFmtId="0" fontId="0" fillId="0" borderId="103" xfId="0" applyFont="1" applyBorder="1"/>
    <xf numFmtId="0" fontId="0" fillId="0" borderId="118" xfId="0" applyFont="1" applyBorder="1"/>
    <xf numFmtId="0" fontId="0" fillId="0" borderId="122" xfId="0" applyFont="1" applyBorder="1"/>
    <xf numFmtId="3" fontId="27" fillId="6" borderId="102" xfId="3" applyNumberFormat="1" applyFont="1" applyBorder="1"/>
    <xf numFmtId="3" fontId="27" fillId="6" borderId="65" xfId="3" applyNumberFormat="1" applyFont="1" applyBorder="1"/>
    <xf numFmtId="3" fontId="27" fillId="6" borderId="66" xfId="3" applyNumberFormat="1" applyFont="1" applyBorder="1"/>
    <xf numFmtId="3" fontId="27" fillId="6" borderId="104" xfId="3" applyNumberFormat="1" applyFont="1" applyBorder="1"/>
    <xf numFmtId="3" fontId="27" fillId="6" borderId="38" xfId="3" applyNumberFormat="1" applyFont="1" applyBorder="1"/>
    <xf numFmtId="3" fontId="27" fillId="6" borderId="120" xfId="3" applyNumberFormat="1" applyFont="1" applyBorder="1"/>
    <xf numFmtId="3" fontId="27" fillId="6" borderId="70" xfId="3" applyNumberFormat="1" applyFont="1" applyBorder="1"/>
    <xf numFmtId="3" fontId="27" fillId="6" borderId="71" xfId="3" applyNumberFormat="1" applyFont="1" applyBorder="1"/>
    <xf numFmtId="0" fontId="9" fillId="8" borderId="28" xfId="0" applyFont="1" applyFill="1" applyBorder="1" applyAlignment="1">
      <alignment horizontal="center" vertical="top" wrapText="1"/>
    </xf>
    <xf numFmtId="16" fontId="0" fillId="0" borderId="118" xfId="0" applyNumberFormat="1" applyFont="1" applyBorder="1" applyAlignment="1">
      <alignment horizontal="right"/>
    </xf>
    <xf numFmtId="0" fontId="2" fillId="13" borderId="119" xfId="7" applyBorder="1" applyAlignment="1">
      <alignment horizontal="right"/>
    </xf>
    <xf numFmtId="16" fontId="0" fillId="0" borderId="119" xfId="0" applyNumberFormat="1" applyFont="1" applyBorder="1" applyAlignment="1">
      <alignment horizontal="right"/>
    </xf>
    <xf numFmtId="0" fontId="2" fillId="16" borderId="118" xfId="10" applyBorder="1" applyAlignment="1">
      <alignment horizontal="right"/>
    </xf>
    <xf numFmtId="0" fontId="0" fillId="14" borderId="9" xfId="8" applyFont="1" applyBorder="1" applyAlignment="1">
      <alignment horizontal="right"/>
    </xf>
    <xf numFmtId="0" fontId="2" fillId="15" borderId="103" xfId="9" applyBorder="1" applyAlignment="1">
      <alignment horizontal="left"/>
    </xf>
    <xf numFmtId="0" fontId="2" fillId="13" borderId="118" xfId="7" applyBorder="1" applyAlignment="1">
      <alignment horizontal="left"/>
    </xf>
    <xf numFmtId="0" fontId="0" fillId="0" borderId="119" xfId="0" applyFont="1" applyBorder="1" applyAlignment="1">
      <alignment horizontal="left"/>
    </xf>
    <xf numFmtId="0" fontId="0" fillId="16" borderId="118" xfId="10" applyFont="1" applyBorder="1" applyAlignment="1">
      <alignment horizontal="left"/>
    </xf>
    <xf numFmtId="0" fontId="0" fillId="14" borderId="9" xfId="8" applyFont="1" applyBorder="1" applyAlignment="1">
      <alignment horizontal="left"/>
    </xf>
    <xf numFmtId="0" fontId="0" fillId="7" borderId="14" xfId="0" applyFill="1" applyBorder="1" applyAlignment="1">
      <alignment horizontal="center" vertical="top" wrapText="1"/>
    </xf>
    <xf numFmtId="3" fontId="2" fillId="15" borderId="103" xfId="9" applyNumberFormat="1" applyBorder="1" applyAlignment="1">
      <alignment horizontal="right"/>
    </xf>
    <xf numFmtId="0" fontId="0" fillId="7" borderId="125" xfId="0" applyFill="1" applyBorder="1" applyAlignment="1">
      <alignment horizontal="center" vertical="top" wrapText="1"/>
    </xf>
    <xf numFmtId="0" fontId="0" fillId="0" borderId="8" xfId="0" applyFont="1" applyBorder="1" applyAlignment="1"/>
    <xf numFmtId="0" fontId="2" fillId="15" borderId="103" xfId="9" applyBorder="1" applyAlignment="1">
      <alignment horizontal="right"/>
    </xf>
    <xf numFmtId="0" fontId="0" fillId="0" borderId="14" xfId="0" applyFont="1" applyBorder="1" applyAlignment="1"/>
    <xf numFmtId="0" fontId="2" fillId="15" borderId="103" xfId="9" applyBorder="1"/>
    <xf numFmtId="0" fontId="2" fillId="13" borderId="119" xfId="7" applyBorder="1"/>
    <xf numFmtId="0" fontId="2" fillId="14" borderId="122" xfId="8" applyBorder="1" applyAlignment="1">
      <alignment horizontal="right"/>
    </xf>
    <xf numFmtId="0" fontId="0" fillId="0" borderId="103" xfId="0" applyBorder="1"/>
    <xf numFmtId="0" fontId="0" fillId="0" borderId="118" xfId="0" applyBorder="1"/>
    <xf numFmtId="0" fontId="0" fillId="0" borderId="119" xfId="0" applyBorder="1"/>
    <xf numFmtId="0" fontId="0" fillId="0" borderId="122" xfId="0" applyBorder="1"/>
    <xf numFmtId="165" fontId="0" fillId="0" borderId="103" xfId="0" applyNumberFormat="1" applyBorder="1"/>
    <xf numFmtId="165" fontId="0" fillId="0" borderId="118" xfId="0" applyNumberFormat="1" applyBorder="1"/>
    <xf numFmtId="165" fontId="0" fillId="0" borderId="119" xfId="0" applyNumberFormat="1" applyBorder="1"/>
    <xf numFmtId="165" fontId="0" fillId="0" borderId="122" xfId="0" applyNumberFormat="1" applyBorder="1"/>
    <xf numFmtId="0" fontId="8" fillId="0" borderId="15" xfId="0" applyFont="1" applyBorder="1"/>
    <xf numFmtId="164" fontId="8" fillId="0" borderId="74" xfId="0" applyNumberFormat="1" applyFont="1" applyBorder="1"/>
    <xf numFmtId="164" fontId="8" fillId="0" borderId="26" xfId="0" applyNumberFormat="1" applyFont="1" applyBorder="1"/>
    <xf numFmtId="169" fontId="0" fillId="0" borderId="119" xfId="0" applyNumberFormat="1" applyBorder="1"/>
    <xf numFmtId="0" fontId="0" fillId="0" borderId="0" xfId="0" applyBorder="1" applyAlignment="1">
      <alignment horizontal="left" vertical="top" wrapText="1"/>
    </xf>
    <xf numFmtId="4" fontId="7" fillId="5" borderId="103" xfId="2" applyNumberFormat="1" applyBorder="1" applyAlignment="1">
      <alignment horizontal="right" vertical="top" wrapText="1"/>
    </xf>
    <xf numFmtId="0" fontId="6" fillId="4" borderId="24" xfId="1" applyBorder="1" applyAlignment="1">
      <alignment horizontal="right" vertical="top" wrapText="1"/>
    </xf>
    <xf numFmtId="4" fontId="7" fillId="5" borderId="118" xfId="2" applyNumberFormat="1" applyBorder="1" applyAlignment="1">
      <alignment horizontal="right" vertical="top" wrapText="1"/>
    </xf>
    <xf numFmtId="4" fontId="7" fillId="5" borderId="119" xfId="2" applyNumberFormat="1" applyBorder="1" applyAlignment="1">
      <alignment horizontal="right" vertical="top" wrapText="1"/>
    </xf>
    <xf numFmtId="4" fontId="7" fillId="5" borderId="126" xfId="2" applyNumberFormat="1" applyBorder="1" applyAlignment="1">
      <alignment horizontal="right" vertical="top" wrapText="1"/>
    </xf>
    <xf numFmtId="170" fontId="0" fillId="0" borderId="0" xfId="0" applyNumberFormat="1"/>
    <xf numFmtId="4" fontId="7" fillId="5" borderId="51" xfId="2" applyNumberFormat="1" applyBorder="1" applyAlignment="1">
      <alignment horizontal="left" vertical="top" wrapText="1"/>
    </xf>
    <xf numFmtId="0" fontId="7" fillId="5" borderId="52" xfId="2" applyBorder="1" applyAlignment="1">
      <alignment horizontal="left" vertical="top"/>
    </xf>
    <xf numFmtId="4" fontId="7" fillId="5" borderId="63" xfId="2" applyNumberFormat="1" applyBorder="1" applyAlignment="1">
      <alignment horizontal="right" vertical="top" wrapText="1"/>
    </xf>
    <xf numFmtId="4" fontId="7" fillId="5" borderId="67" xfId="2" applyNumberFormat="1" applyBorder="1" applyAlignment="1">
      <alignment horizontal="right" vertical="top" wrapText="1"/>
    </xf>
    <xf numFmtId="0" fontId="0" fillId="16" borderId="67" xfId="10" applyFont="1" applyBorder="1" applyAlignment="1">
      <alignment horizontal="left" wrapText="1"/>
    </xf>
    <xf numFmtId="0" fontId="0" fillId="14" borderId="67" xfId="8" applyFont="1" applyBorder="1" applyAlignment="1">
      <alignment horizontal="left" wrapText="1"/>
    </xf>
    <xf numFmtId="0" fontId="16" fillId="9" borderId="67" xfId="0" applyFont="1" applyFill="1" applyBorder="1" applyAlignment="1">
      <alignment horizontal="right" vertical="center" wrapText="1"/>
    </xf>
    <xf numFmtId="0" fontId="16" fillId="9" borderId="34" xfId="0" applyFont="1" applyFill="1" applyBorder="1" applyAlignment="1">
      <alignment horizontal="right" vertical="center" wrapText="1"/>
    </xf>
    <xf numFmtId="3" fontId="16" fillId="0" borderId="22" xfId="0" applyNumberFormat="1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16" fillId="0" borderId="38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wrapText="1"/>
    </xf>
    <xf numFmtId="0" fontId="25" fillId="0" borderId="0" xfId="0" applyFont="1" applyAlignment="1">
      <alignment horizontal="center" wrapText="1"/>
    </xf>
    <xf numFmtId="0" fontId="16" fillId="9" borderId="95" xfId="0" applyFont="1" applyFill="1" applyBorder="1" applyAlignment="1">
      <alignment horizontal="right" vertical="center" wrapText="1"/>
    </xf>
    <xf numFmtId="0" fontId="16" fillId="9" borderId="96" xfId="0" applyFont="1" applyFill="1" applyBorder="1" applyAlignment="1">
      <alignment horizontal="right" vertical="center" wrapText="1"/>
    </xf>
    <xf numFmtId="0" fontId="17" fillId="0" borderId="94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17" fillId="0" borderId="75" xfId="0" applyFont="1" applyFill="1" applyBorder="1" applyAlignment="1">
      <alignment horizontal="center" vertical="center" wrapText="1"/>
    </xf>
    <xf numFmtId="0" fontId="16" fillId="9" borderId="88" xfId="0" applyFont="1" applyFill="1" applyBorder="1" applyAlignment="1">
      <alignment horizontal="right" vertical="center" wrapText="1"/>
    </xf>
    <xf numFmtId="0" fontId="16" fillId="0" borderId="92" xfId="0" applyFont="1" applyFill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 wrapText="1"/>
    </xf>
    <xf numFmtId="0" fontId="16" fillId="0" borderId="93" xfId="0" applyFont="1" applyFill="1" applyBorder="1" applyAlignment="1">
      <alignment horizontal="center" vertical="center" wrapText="1"/>
    </xf>
    <xf numFmtId="0" fontId="16" fillId="9" borderId="63" xfId="0" applyFont="1" applyFill="1" applyBorder="1" applyAlignment="1">
      <alignment horizontal="right" vertical="center" wrapText="1"/>
    </xf>
    <xf numFmtId="0" fontId="16" fillId="9" borderId="64" xfId="0" applyFont="1" applyFill="1" applyBorder="1" applyAlignment="1">
      <alignment horizontal="right" vertical="center" wrapText="1"/>
    </xf>
    <xf numFmtId="0" fontId="17" fillId="0" borderId="65" xfId="0" applyFont="1" applyFill="1" applyBorder="1" applyAlignment="1">
      <alignment horizontal="center" vertical="center" wrapText="1"/>
    </xf>
    <xf numFmtId="0" fontId="17" fillId="0" borderId="66" xfId="0" applyFont="1" applyFill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6" borderId="57" xfId="3" applyFont="1" applyBorder="1" applyAlignment="1">
      <alignment horizontal="center" vertical="center" wrapText="1"/>
    </xf>
    <xf numFmtId="0" fontId="21" fillId="6" borderId="60" xfId="3" applyFont="1" applyBorder="1" applyAlignment="1">
      <alignment horizontal="center" vertical="center" wrapText="1"/>
    </xf>
    <xf numFmtId="0" fontId="23" fillId="4" borderId="72" xfId="1" applyFont="1" applyBorder="1" applyAlignment="1">
      <alignment horizontal="center" vertical="center" wrapText="1"/>
    </xf>
    <xf numFmtId="0" fontId="23" fillId="4" borderId="73" xfId="1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18" fillId="0" borderId="22" xfId="0" applyFont="1" applyBorder="1" applyAlignment="1">
      <alignment horizontal="left" vertical="center" wrapText="1"/>
    </xf>
    <xf numFmtId="0" fontId="18" fillId="0" borderId="38" xfId="0" applyFont="1" applyBorder="1" applyAlignment="1">
      <alignment horizontal="left" vertical="center" wrapText="1"/>
    </xf>
    <xf numFmtId="0" fontId="16" fillId="9" borderId="68" xfId="0" applyFont="1" applyFill="1" applyBorder="1" applyAlignment="1">
      <alignment horizontal="right" vertical="center" wrapText="1"/>
    </xf>
    <xf numFmtId="0" fontId="16" fillId="9" borderId="69" xfId="0" applyFont="1" applyFill="1" applyBorder="1" applyAlignment="1">
      <alignment horizontal="right" vertical="center" wrapText="1"/>
    </xf>
    <xf numFmtId="0" fontId="18" fillId="0" borderId="70" xfId="0" applyFont="1" applyBorder="1" applyAlignment="1">
      <alignment horizontal="left" vertical="center"/>
    </xf>
    <xf numFmtId="0" fontId="18" fillId="0" borderId="71" xfId="0" applyFont="1" applyBorder="1" applyAlignment="1">
      <alignment horizontal="left" vertical="center"/>
    </xf>
    <xf numFmtId="0" fontId="19" fillId="0" borderId="0" xfId="0" applyFont="1" applyBorder="1" applyAlignment="1">
      <alignment horizontal="center"/>
    </xf>
    <xf numFmtId="0" fontId="20" fillId="9" borderId="14" xfId="0" applyFont="1" applyFill="1" applyBorder="1" applyAlignment="1">
      <alignment horizontal="center" vertical="center" wrapText="1"/>
    </xf>
    <xf numFmtId="0" fontId="20" fillId="9" borderId="13" xfId="0" applyFont="1" applyFill="1" applyBorder="1" applyAlignment="1">
      <alignment horizontal="center" vertical="center" wrapText="1"/>
    </xf>
    <xf numFmtId="0" fontId="20" fillId="9" borderId="15" xfId="0" applyFont="1" applyFill="1" applyBorder="1" applyAlignment="1">
      <alignment horizontal="center" vertical="center" wrapText="1"/>
    </xf>
    <xf numFmtId="0" fontId="20" fillId="9" borderId="5" xfId="0" applyFont="1" applyFill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2" fillId="5" borderId="56" xfId="2" applyFont="1" applyBorder="1" applyAlignment="1">
      <alignment horizontal="center" vertical="center" wrapText="1"/>
    </xf>
    <xf numFmtId="0" fontId="22" fillId="5" borderId="45" xfId="2" applyFont="1" applyBorder="1" applyAlignment="1">
      <alignment horizontal="center" vertical="center" wrapText="1"/>
    </xf>
    <xf numFmtId="0" fontId="0" fillId="0" borderId="9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top" wrapText="1"/>
    </xf>
    <xf numFmtId="0" fontId="9" fillId="7" borderId="23" xfId="0" applyFont="1" applyFill="1" applyBorder="1" applyAlignment="1">
      <alignment horizontal="center" vertical="top" wrapText="1"/>
    </xf>
    <xf numFmtId="0" fontId="9" fillId="7" borderId="13" xfId="0" applyFont="1" applyFill="1" applyBorder="1" applyAlignment="1">
      <alignment horizontal="center" vertical="top" wrapText="1"/>
    </xf>
    <xf numFmtId="0" fontId="0" fillId="7" borderId="25" xfId="0" applyFill="1" applyBorder="1" applyAlignment="1">
      <alignment horizontal="center" vertical="top" wrapText="1"/>
    </xf>
    <xf numFmtId="0" fontId="0" fillId="7" borderId="5" xfId="0" applyFill="1" applyBorder="1" applyAlignment="1">
      <alignment horizontal="center" vertical="top" wrapText="1"/>
    </xf>
    <xf numFmtId="0" fontId="9" fillId="7" borderId="28" xfId="0" applyFont="1" applyFill="1" applyBorder="1" applyAlignment="1">
      <alignment horizontal="center" vertical="top" wrapText="1"/>
    </xf>
    <xf numFmtId="0" fontId="9" fillId="7" borderId="29" xfId="0" applyFont="1" applyFill="1" applyBorder="1" applyAlignment="1">
      <alignment horizontal="center" vertical="top" wrapText="1"/>
    </xf>
    <xf numFmtId="0" fontId="9" fillId="7" borderId="30" xfId="0" applyFont="1" applyFill="1" applyBorder="1" applyAlignment="1">
      <alignment horizontal="center" vertical="top" wrapText="1"/>
    </xf>
    <xf numFmtId="0" fontId="0" fillId="7" borderId="89" xfId="0" applyFill="1" applyBorder="1" applyAlignment="1">
      <alignment horizontal="center" vertical="top" wrapText="1"/>
    </xf>
    <xf numFmtId="0" fontId="0" fillId="7" borderId="13" xfId="0" applyFill="1" applyBorder="1" applyAlignment="1">
      <alignment horizontal="center" vertical="top" wrapText="1"/>
    </xf>
    <xf numFmtId="0" fontId="9" fillId="7" borderId="24" xfId="0" applyFont="1" applyFill="1" applyBorder="1" applyAlignment="1">
      <alignment horizontal="center" vertical="top" wrapText="1"/>
    </xf>
    <xf numFmtId="0" fontId="9" fillId="7" borderId="0" xfId="0" applyFont="1" applyFill="1" applyBorder="1" applyAlignment="1">
      <alignment horizontal="center" vertical="top" wrapText="1"/>
    </xf>
    <xf numFmtId="0" fontId="9" fillId="7" borderId="20" xfId="0" applyFont="1" applyFill="1" applyBorder="1" applyAlignment="1">
      <alignment horizontal="center" vertical="top" wrapText="1"/>
    </xf>
    <xf numFmtId="0" fontId="9" fillId="7" borderId="19" xfId="0" applyFont="1" applyFill="1" applyBorder="1" applyAlignment="1">
      <alignment horizontal="center" vertical="top" wrapText="1"/>
    </xf>
    <xf numFmtId="0" fontId="9" fillId="7" borderId="6" xfId="0" applyFont="1" applyFill="1" applyBorder="1" applyAlignment="1">
      <alignment horizontal="center" vertical="top" wrapText="1"/>
    </xf>
    <xf numFmtId="0" fontId="26" fillId="7" borderId="89" xfId="0" applyFont="1" applyFill="1" applyBorder="1" applyAlignment="1">
      <alignment horizontal="center" vertical="top" wrapText="1"/>
    </xf>
    <xf numFmtId="0" fontId="26" fillId="7" borderId="23" xfId="0" applyFont="1" applyFill="1" applyBorder="1" applyAlignment="1">
      <alignment horizontal="center" vertical="top" wrapText="1"/>
    </xf>
    <xf numFmtId="0" fontId="26" fillId="7" borderId="35" xfId="0" applyFont="1" applyFill="1" applyBorder="1" applyAlignment="1">
      <alignment horizontal="center" vertical="top" wrapText="1"/>
    </xf>
    <xf numFmtId="0" fontId="9" fillId="7" borderId="18" xfId="0" applyFont="1" applyFill="1" applyBorder="1" applyAlignment="1">
      <alignment horizontal="center" vertical="top" wrapText="1"/>
    </xf>
    <xf numFmtId="0" fontId="9" fillId="7" borderId="33" xfId="0" applyFont="1" applyFill="1" applyBorder="1" applyAlignment="1">
      <alignment horizontal="center" vertical="top" wrapText="1"/>
    </xf>
    <xf numFmtId="0" fontId="0" fillId="7" borderId="19" xfId="0" applyFill="1" applyBorder="1" applyAlignment="1">
      <alignment horizontal="center" vertical="top" wrapText="1"/>
    </xf>
    <xf numFmtId="0" fontId="0" fillId="7" borderId="20" xfId="0" applyFill="1" applyBorder="1" applyAlignment="1">
      <alignment horizontal="center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24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28" fillId="0" borderId="21" xfId="0" applyFont="1" applyBorder="1" applyAlignment="1">
      <alignment horizontal="center"/>
    </xf>
    <xf numFmtId="0" fontId="35" fillId="0" borderId="0" xfId="0" applyFont="1" applyAlignment="1">
      <alignment horizontal="left" vertical="top" wrapText="1"/>
    </xf>
    <xf numFmtId="0" fontId="8" fillId="0" borderId="103" xfId="0" applyFont="1" applyBorder="1" applyAlignment="1">
      <alignment horizontal="center" vertical="center"/>
    </xf>
    <xf numFmtId="0" fontId="8" fillId="0" borderId="122" xfId="0" applyFont="1" applyBorder="1" applyAlignment="1">
      <alignment horizontal="center" vertical="center"/>
    </xf>
    <xf numFmtId="0" fontId="8" fillId="7" borderId="14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/>
    </xf>
    <xf numFmtId="0" fontId="35" fillId="0" borderId="28" xfId="0" applyFont="1" applyBorder="1" applyAlignment="1">
      <alignment horizontal="left" wrapText="1"/>
    </xf>
    <xf numFmtId="0" fontId="35" fillId="0" borderId="29" xfId="0" applyFont="1" applyBorder="1" applyAlignment="1">
      <alignment horizontal="left" wrapText="1"/>
    </xf>
    <xf numFmtId="0" fontId="35" fillId="0" borderId="30" xfId="0" applyFont="1" applyBorder="1" applyAlignment="1">
      <alignment horizontal="left" wrapText="1"/>
    </xf>
    <xf numFmtId="0" fontId="28" fillId="0" borderId="28" xfId="0" applyFont="1" applyBorder="1" applyAlignment="1">
      <alignment horizontal="center"/>
    </xf>
    <xf numFmtId="0" fontId="28" fillId="0" borderId="29" xfId="0" applyFont="1" applyBorder="1" applyAlignment="1">
      <alignment horizontal="center"/>
    </xf>
    <xf numFmtId="0" fontId="28" fillId="0" borderId="30" xfId="0" applyFont="1" applyBorder="1" applyAlignment="1">
      <alignment horizontal="center"/>
    </xf>
    <xf numFmtId="0" fontId="28" fillId="0" borderId="14" xfId="0" applyFont="1" applyBorder="1" applyAlignment="1">
      <alignment horizontal="center" vertical="center"/>
    </xf>
    <xf numFmtId="0" fontId="28" fillId="0" borderId="23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35" fillId="0" borderId="26" xfId="0" applyFont="1" applyBorder="1" applyAlignment="1">
      <alignment horizontal="left" vertical="top" wrapText="1"/>
    </xf>
    <xf numFmtId="0" fontId="35" fillId="0" borderId="8" xfId="0" applyFont="1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7" borderId="8" xfId="0" applyFill="1" applyBorder="1" applyAlignment="1">
      <alignment horizontal="center" vertical="top" wrapText="1"/>
    </xf>
    <xf numFmtId="0" fontId="0" fillId="0" borderId="9" xfId="0" applyBorder="1" applyAlignment="1"/>
    <xf numFmtId="0" fontId="35" fillId="0" borderId="28" xfId="0" applyFont="1" applyBorder="1" applyAlignment="1">
      <alignment wrapText="1"/>
    </xf>
    <xf numFmtId="0" fontId="0" fillId="0" borderId="29" xfId="0" applyBorder="1" applyAlignment="1">
      <alignment wrapText="1"/>
    </xf>
    <xf numFmtId="0" fontId="0" fillId="0" borderId="30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0" fillId="12" borderId="28" xfId="0" applyFont="1" applyFill="1" applyBorder="1" applyAlignment="1">
      <alignment horizontal="left"/>
    </xf>
    <xf numFmtId="0" fontId="30" fillId="12" borderId="29" xfId="0" applyFont="1" applyFill="1" applyBorder="1" applyAlignment="1">
      <alignment horizontal="left"/>
    </xf>
    <xf numFmtId="0" fontId="29" fillId="0" borderId="26" xfId="0" applyFont="1" applyBorder="1" applyAlignment="1">
      <alignment horizontal="left"/>
    </xf>
    <xf numFmtId="0" fontId="29" fillId="0" borderId="27" xfId="0" applyFont="1" applyBorder="1" applyAlignment="1">
      <alignment horizontal="left"/>
    </xf>
    <xf numFmtId="0" fontId="30" fillId="11" borderId="28" xfId="0" applyFont="1" applyFill="1" applyBorder="1" applyAlignment="1">
      <alignment horizontal="left"/>
    </xf>
    <xf numFmtId="0" fontId="30" fillId="11" borderId="29" xfId="0" applyFont="1" applyFill="1" applyBorder="1" applyAlignment="1">
      <alignment horizontal="left"/>
    </xf>
    <xf numFmtId="0" fontId="30" fillId="12" borderId="0" xfId="0" applyFont="1" applyFill="1" applyAlignment="1">
      <alignment horizontal="left"/>
    </xf>
    <xf numFmtId="0" fontId="30" fillId="11" borderId="0" xfId="0" applyFont="1" applyFill="1" applyAlignment="1">
      <alignment horizontal="left"/>
    </xf>
    <xf numFmtId="0" fontId="5" fillId="0" borderId="7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2" fontId="6" fillId="4" borderId="8" xfId="1" applyNumberFormat="1" applyBorder="1" applyAlignment="1">
      <alignment horizontal="right" vertical="top" wrapText="1"/>
    </xf>
    <xf numFmtId="2" fontId="6" fillId="4" borderId="9" xfId="1" applyNumberFormat="1" applyBorder="1" applyAlignment="1">
      <alignment horizontal="right" vertical="top" wrapText="1"/>
    </xf>
    <xf numFmtId="0" fontId="5" fillId="3" borderId="7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2" fontId="6" fillId="4" borderId="8" xfId="1" applyNumberFormat="1" applyBorder="1" applyAlignment="1">
      <alignment vertical="top" wrapText="1"/>
    </xf>
    <xf numFmtId="2" fontId="6" fillId="4" borderId="9" xfId="1" applyNumberFormat="1" applyBorder="1" applyAlignment="1">
      <alignment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2" fontId="3" fillId="6" borderId="108" xfId="3" applyNumberFormat="1" applyFont="1" applyBorder="1" applyAlignment="1">
      <alignment horizontal="right" vertical="top" wrapText="1"/>
    </xf>
    <xf numFmtId="2" fontId="3" fillId="6" borderId="109" xfId="3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</cellXfs>
  <cellStyles count="11">
    <cellStyle name="40 % - zvýraznenie2" xfId="7" builtinId="35"/>
    <cellStyle name="40 % - zvýraznenie5" xfId="9" builtinId="47"/>
    <cellStyle name="40 % - zvýraznenie6" xfId="10" builtinId="51"/>
    <cellStyle name="60 % - zvýraznenie4" xfId="8" builtinId="44"/>
    <cellStyle name="Dobrá" xfId="1" builtinId="26"/>
    <cellStyle name="Mena" xfId="4" builtinId="4"/>
    <cellStyle name="Mena 2" xfId="6"/>
    <cellStyle name="Normálne" xfId="0" builtinId="0"/>
    <cellStyle name="Percentá" xfId="5" builtinId="5"/>
    <cellStyle name="Poznámka" xfId="3" builtinId="10"/>
    <cellStyle name="Výpočet" xfId="2" builtinId="22"/>
  </cellStyles>
  <dxfs count="1"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Layout" zoomScale="80" zoomScaleNormal="100" zoomScalePageLayoutView="80" workbookViewId="0">
      <selection activeCell="A8" sqref="A8:I10"/>
    </sheetView>
  </sheetViews>
  <sheetFormatPr defaultRowHeight="15" x14ac:dyDescent="0.25"/>
  <cols>
    <col min="4" max="4" width="6.5703125" customWidth="1"/>
    <col min="6" max="6" width="7.7109375" customWidth="1"/>
    <col min="7" max="7" width="12.28515625" customWidth="1"/>
    <col min="8" max="8" width="6" customWidth="1"/>
    <col min="9" max="9" width="14.28515625" customWidth="1"/>
  </cols>
  <sheetData>
    <row r="1" spans="1:9" x14ac:dyDescent="0.25">
      <c r="A1" s="81"/>
      <c r="B1" s="81"/>
      <c r="C1" s="81"/>
      <c r="D1" s="81"/>
      <c r="E1" s="81"/>
      <c r="F1" s="81"/>
      <c r="G1" s="81"/>
      <c r="H1" s="81"/>
      <c r="I1" s="81"/>
    </row>
    <row r="2" spans="1:9" x14ac:dyDescent="0.25">
      <c r="A2" s="81"/>
      <c r="B2" s="81"/>
      <c r="C2" s="81"/>
      <c r="D2" s="81"/>
      <c r="E2" s="81"/>
      <c r="F2" s="81"/>
      <c r="G2" s="81"/>
      <c r="H2" s="81"/>
      <c r="I2" s="81"/>
    </row>
    <row r="3" spans="1:9" x14ac:dyDescent="0.25">
      <c r="A3" s="81"/>
      <c r="B3" s="81"/>
      <c r="C3" s="81"/>
      <c r="D3" s="81"/>
      <c r="E3" s="81"/>
      <c r="F3" s="81"/>
      <c r="G3" s="81"/>
      <c r="H3" s="81"/>
      <c r="I3" s="81"/>
    </row>
    <row r="4" spans="1:9" x14ac:dyDescent="0.25">
      <c r="A4" s="81"/>
      <c r="B4" s="81"/>
      <c r="C4" s="81"/>
      <c r="D4" s="81"/>
      <c r="E4" s="81"/>
      <c r="F4" s="81"/>
      <c r="G4" s="81"/>
      <c r="H4" s="81"/>
      <c r="I4" s="81"/>
    </row>
    <row r="5" spans="1:9" x14ac:dyDescent="0.25">
      <c r="A5" s="81"/>
      <c r="B5" s="81"/>
      <c r="C5" s="81"/>
      <c r="D5" s="81"/>
      <c r="E5" s="81"/>
      <c r="F5" s="81"/>
      <c r="G5" s="81"/>
      <c r="H5" s="81"/>
      <c r="I5" s="81"/>
    </row>
    <row r="6" spans="1:9" ht="61.9" customHeight="1" x14ac:dyDescent="0.5">
      <c r="A6" s="358" t="s">
        <v>86</v>
      </c>
      <c r="B6" s="358"/>
      <c r="C6" s="358"/>
      <c r="D6" s="358"/>
      <c r="E6" s="358"/>
      <c r="F6" s="358"/>
      <c r="G6" s="358"/>
      <c r="H6" s="358"/>
      <c r="I6" s="358"/>
    </row>
    <row r="7" spans="1:9" ht="18.75" x14ac:dyDescent="0.3">
      <c r="A7" s="379" t="s">
        <v>80</v>
      </c>
      <c r="B7" s="379"/>
      <c r="C7" s="379"/>
      <c r="D7" s="379"/>
      <c r="E7" s="379"/>
      <c r="F7" s="379"/>
      <c r="G7" s="379"/>
      <c r="H7" s="379"/>
      <c r="I7" s="379"/>
    </row>
    <row r="8" spans="1:9" x14ac:dyDescent="0.25">
      <c r="A8" s="359" t="s">
        <v>64</v>
      </c>
      <c r="B8" s="359"/>
      <c r="C8" s="359"/>
      <c r="D8" s="359"/>
      <c r="E8" s="359"/>
      <c r="F8" s="359"/>
      <c r="G8" s="359"/>
      <c r="H8" s="359"/>
      <c r="I8" s="359"/>
    </row>
    <row r="9" spans="1:9" x14ac:dyDescent="0.25">
      <c r="A9" s="359"/>
      <c r="B9" s="359"/>
      <c r="C9" s="359"/>
      <c r="D9" s="359"/>
      <c r="E9" s="359"/>
      <c r="F9" s="359"/>
      <c r="G9" s="359"/>
      <c r="H9" s="359"/>
      <c r="I9" s="359"/>
    </row>
    <row r="10" spans="1:9" ht="48.6" customHeight="1" x14ac:dyDescent="0.25">
      <c r="A10" s="359"/>
      <c r="B10" s="359"/>
      <c r="C10" s="359"/>
      <c r="D10" s="359"/>
      <c r="E10" s="359"/>
      <c r="F10" s="359"/>
      <c r="G10" s="359"/>
      <c r="H10" s="359"/>
      <c r="I10" s="359"/>
    </row>
    <row r="11" spans="1:9" x14ac:dyDescent="0.25">
      <c r="A11" s="81"/>
      <c r="B11" s="81"/>
      <c r="C11" s="81"/>
      <c r="D11" s="81"/>
      <c r="E11" s="81"/>
      <c r="F11" s="81"/>
      <c r="G11" s="81"/>
      <c r="H11" s="81"/>
      <c r="I11" s="81"/>
    </row>
    <row r="12" spans="1:9" x14ac:dyDescent="0.25">
      <c r="A12" s="81"/>
      <c r="B12" s="81"/>
      <c r="C12" s="81"/>
      <c r="D12" s="81"/>
      <c r="E12" s="81"/>
      <c r="F12" s="81"/>
      <c r="G12" s="81"/>
      <c r="H12" s="81"/>
      <c r="I12" s="81"/>
    </row>
    <row r="13" spans="1:9" x14ac:dyDescent="0.25">
      <c r="A13" s="81"/>
      <c r="B13" s="81"/>
      <c r="C13" s="81"/>
      <c r="D13" s="81"/>
      <c r="E13" s="81"/>
      <c r="F13" s="81"/>
      <c r="G13" s="81"/>
      <c r="H13" s="81"/>
      <c r="I13" s="81"/>
    </row>
    <row r="14" spans="1:9" x14ac:dyDescent="0.25">
      <c r="A14" s="81"/>
      <c r="B14" s="81"/>
      <c r="C14" s="81"/>
      <c r="D14" s="81"/>
      <c r="E14" s="81"/>
      <c r="F14" s="81"/>
      <c r="G14" s="81"/>
      <c r="H14" s="81"/>
      <c r="I14" s="81"/>
    </row>
    <row r="15" spans="1:9" ht="15.75" thickBot="1" x14ac:dyDescent="0.3">
      <c r="A15" s="81"/>
      <c r="B15" s="81"/>
      <c r="C15" s="81"/>
      <c r="D15" s="81"/>
      <c r="E15" s="81"/>
      <c r="F15" s="81"/>
      <c r="G15" s="81"/>
      <c r="H15" s="81"/>
      <c r="I15" s="81"/>
    </row>
    <row r="16" spans="1:9" ht="59.25" customHeight="1" x14ac:dyDescent="0.25">
      <c r="A16" s="369" t="s">
        <v>87</v>
      </c>
      <c r="B16" s="370"/>
      <c r="C16" s="371" t="s">
        <v>160</v>
      </c>
      <c r="D16" s="371"/>
      <c r="E16" s="371"/>
      <c r="F16" s="371"/>
      <c r="G16" s="371"/>
      <c r="H16" s="371"/>
      <c r="I16" s="372"/>
    </row>
    <row r="17" spans="1:9" ht="16.5" x14ac:dyDescent="0.25">
      <c r="A17" s="353" t="s">
        <v>145</v>
      </c>
      <c r="B17" s="354"/>
      <c r="C17" s="356"/>
      <c r="D17" s="356"/>
      <c r="E17" s="356"/>
      <c r="F17" s="356"/>
      <c r="G17" s="356"/>
      <c r="H17" s="356"/>
      <c r="I17" s="357"/>
    </row>
    <row r="18" spans="1:9" ht="14.45" customHeight="1" x14ac:dyDescent="0.25">
      <c r="A18" s="353" t="s">
        <v>144</v>
      </c>
      <c r="B18" s="354"/>
      <c r="C18" s="356"/>
      <c r="D18" s="356"/>
      <c r="E18" s="356"/>
      <c r="F18" s="356"/>
      <c r="G18" s="356"/>
      <c r="H18" s="356"/>
      <c r="I18" s="357"/>
    </row>
    <row r="19" spans="1:9" ht="14.45" customHeight="1" x14ac:dyDescent="0.25">
      <c r="A19" s="360" t="s">
        <v>55</v>
      </c>
      <c r="B19" s="361"/>
      <c r="C19" s="362" t="s">
        <v>155</v>
      </c>
      <c r="D19" s="363"/>
      <c r="E19" s="363"/>
      <c r="F19" s="363"/>
      <c r="G19" s="363"/>
      <c r="H19" s="363"/>
      <c r="I19" s="364"/>
    </row>
    <row r="20" spans="1:9" ht="14.45" customHeight="1" x14ac:dyDescent="0.25">
      <c r="A20" s="353" t="s">
        <v>56</v>
      </c>
      <c r="B20" s="365"/>
      <c r="C20" s="366" t="s">
        <v>156</v>
      </c>
      <c r="D20" s="367"/>
      <c r="E20" s="367"/>
      <c r="F20" s="367"/>
      <c r="G20" s="367"/>
      <c r="H20" s="367"/>
      <c r="I20" s="368"/>
    </row>
    <row r="21" spans="1:9" ht="16.5" x14ac:dyDescent="0.25">
      <c r="A21" s="353" t="s">
        <v>57</v>
      </c>
      <c r="B21" s="354"/>
      <c r="C21" s="356">
        <v>83106</v>
      </c>
      <c r="D21" s="356"/>
      <c r="E21" s="356"/>
      <c r="F21" s="356"/>
      <c r="G21" s="356"/>
      <c r="H21" s="356"/>
      <c r="I21" s="357"/>
    </row>
    <row r="22" spans="1:9" ht="16.5" x14ac:dyDescent="0.25">
      <c r="A22" s="353" t="s">
        <v>58</v>
      </c>
      <c r="B22" s="354"/>
      <c r="C22" s="394" t="s">
        <v>157</v>
      </c>
      <c r="D22" s="395"/>
      <c r="E22" s="395"/>
      <c r="F22" s="395"/>
      <c r="G22" s="395"/>
      <c r="H22" s="395"/>
      <c r="I22" s="396"/>
    </row>
    <row r="23" spans="1:9" ht="16.5" x14ac:dyDescent="0.25">
      <c r="A23" s="353" t="s">
        <v>59</v>
      </c>
      <c r="B23" s="354"/>
      <c r="C23" s="355">
        <v>45736359</v>
      </c>
      <c r="D23" s="356"/>
      <c r="E23" s="356"/>
      <c r="F23" s="356"/>
      <c r="G23" s="356"/>
      <c r="H23" s="356"/>
      <c r="I23" s="357"/>
    </row>
    <row r="24" spans="1:9" ht="19.149999999999999" customHeight="1" x14ac:dyDescent="0.25">
      <c r="A24" s="353" t="s">
        <v>60</v>
      </c>
      <c r="B24" s="354"/>
      <c r="C24" s="380" t="s">
        <v>159</v>
      </c>
      <c r="D24" s="380"/>
      <c r="E24" s="380"/>
      <c r="F24" s="380"/>
      <c r="G24" s="380"/>
      <c r="H24" s="380"/>
      <c r="I24" s="381"/>
    </row>
    <row r="25" spans="1:9" ht="33" customHeight="1" thickBot="1" x14ac:dyDescent="0.3">
      <c r="A25" s="382" t="s">
        <v>61</v>
      </c>
      <c r="B25" s="383"/>
      <c r="C25" s="384" t="s">
        <v>158</v>
      </c>
      <c r="D25" s="384"/>
      <c r="E25" s="384"/>
      <c r="F25" s="384"/>
      <c r="G25" s="384"/>
      <c r="H25" s="384"/>
      <c r="I25" s="385"/>
    </row>
    <row r="26" spans="1:9" x14ac:dyDescent="0.25">
      <c r="A26" s="81"/>
      <c r="B26" s="81"/>
      <c r="C26" s="81"/>
      <c r="D26" s="81"/>
      <c r="E26" s="81"/>
      <c r="F26" s="81"/>
      <c r="G26" s="81"/>
      <c r="H26" s="81"/>
      <c r="I26" s="81"/>
    </row>
    <row r="27" spans="1:9" ht="15.75" thickBot="1" x14ac:dyDescent="0.3">
      <c r="A27" s="386" t="s">
        <v>65</v>
      </c>
      <c r="B27" s="386"/>
      <c r="C27" s="386"/>
      <c r="D27" s="386"/>
      <c r="E27" s="386"/>
      <c r="F27" s="386"/>
      <c r="G27" s="386"/>
      <c r="H27" s="386"/>
      <c r="I27" s="386"/>
    </row>
    <row r="28" spans="1:9" ht="14.45" customHeight="1" x14ac:dyDescent="0.25">
      <c r="A28" s="387" t="s">
        <v>62</v>
      </c>
      <c r="B28" s="388"/>
      <c r="C28" s="373" t="s">
        <v>63</v>
      </c>
      <c r="D28" s="373"/>
      <c r="E28" s="392" t="s">
        <v>66</v>
      </c>
      <c r="F28" s="392"/>
      <c r="G28" s="375" t="s">
        <v>67</v>
      </c>
      <c r="H28" s="375"/>
      <c r="I28" s="377" t="s">
        <v>68</v>
      </c>
    </row>
    <row r="29" spans="1:9" ht="15.75" thickBot="1" x14ac:dyDescent="0.3">
      <c r="A29" s="389"/>
      <c r="B29" s="390"/>
      <c r="C29" s="391"/>
      <c r="D29" s="391"/>
      <c r="E29" s="393"/>
      <c r="F29" s="393"/>
      <c r="G29" s="376"/>
      <c r="H29" s="376"/>
      <c r="I29" s="378"/>
    </row>
    <row r="30" spans="1:9" x14ac:dyDescent="0.25">
      <c r="A30" s="373"/>
      <c r="B30" s="373"/>
      <c r="C30" s="373"/>
      <c r="D30" s="373"/>
      <c r="E30" s="373"/>
      <c r="F30" s="373"/>
      <c r="G30" s="373"/>
      <c r="H30" s="373"/>
      <c r="I30" s="373"/>
    </row>
    <row r="31" spans="1:9" x14ac:dyDescent="0.25">
      <c r="A31" s="374"/>
      <c r="B31" s="374"/>
      <c r="C31" s="374"/>
      <c r="D31" s="374"/>
      <c r="E31" s="374"/>
      <c r="F31" s="374"/>
      <c r="G31" s="374"/>
      <c r="H31" s="374"/>
      <c r="I31" s="374"/>
    </row>
    <row r="32" spans="1:9" x14ac:dyDescent="0.25">
      <c r="A32" s="374"/>
      <c r="B32" s="374"/>
      <c r="C32" s="374"/>
      <c r="D32" s="374"/>
      <c r="E32" s="374"/>
      <c r="F32" s="374"/>
      <c r="G32" s="374"/>
      <c r="H32" s="374"/>
      <c r="I32" s="374"/>
    </row>
    <row r="33" spans="1:9" x14ac:dyDescent="0.25">
      <c r="A33" s="134"/>
      <c r="B33" s="134"/>
      <c r="C33" s="81"/>
      <c r="D33" s="81"/>
      <c r="E33" s="81"/>
      <c r="F33" s="81"/>
      <c r="G33" s="81"/>
      <c r="H33" s="81"/>
      <c r="I33" s="81"/>
    </row>
    <row r="34" spans="1:9" x14ac:dyDescent="0.25">
      <c r="A34" s="81"/>
      <c r="B34" s="81"/>
      <c r="C34" s="81"/>
      <c r="D34" s="81"/>
      <c r="E34" s="81"/>
      <c r="F34" s="81"/>
      <c r="G34" s="81"/>
      <c r="H34" s="81"/>
      <c r="I34" s="81"/>
    </row>
    <row r="35" spans="1:9" x14ac:dyDescent="0.25">
      <c r="A35" s="81"/>
      <c r="B35" s="81"/>
      <c r="C35" s="81"/>
      <c r="D35" s="81"/>
      <c r="E35" s="81"/>
      <c r="F35" s="81"/>
      <c r="G35" s="81"/>
      <c r="H35" s="81"/>
      <c r="I35" s="81"/>
    </row>
    <row r="36" spans="1:9" x14ac:dyDescent="0.25">
      <c r="A36" s="81"/>
      <c r="B36" s="81"/>
      <c r="C36" s="81"/>
      <c r="D36" s="81"/>
      <c r="E36" s="81"/>
      <c r="F36" s="81"/>
      <c r="G36" s="81"/>
      <c r="H36" s="81"/>
      <c r="I36" s="81"/>
    </row>
    <row r="37" spans="1:9" x14ac:dyDescent="0.25">
      <c r="A37" s="81"/>
      <c r="B37" s="81"/>
      <c r="C37" s="81"/>
      <c r="D37" s="81"/>
      <c r="E37" s="81"/>
      <c r="F37" s="81"/>
      <c r="G37" s="81"/>
      <c r="H37" s="81"/>
      <c r="I37" s="81"/>
    </row>
    <row r="38" spans="1:9" x14ac:dyDescent="0.25">
      <c r="A38" s="81"/>
      <c r="B38" s="81"/>
      <c r="C38" s="81"/>
      <c r="D38" s="81"/>
      <c r="E38" s="81"/>
      <c r="F38" s="81"/>
      <c r="G38" s="81"/>
      <c r="H38" s="81"/>
      <c r="I38" s="81"/>
    </row>
    <row r="39" spans="1:9" x14ac:dyDescent="0.25">
      <c r="A39" s="81"/>
      <c r="B39" s="81"/>
      <c r="C39" s="81"/>
      <c r="D39" s="81"/>
      <c r="E39" s="81"/>
      <c r="F39" s="81"/>
      <c r="G39" s="81"/>
      <c r="H39" s="81"/>
      <c r="I39" s="81"/>
    </row>
    <row r="40" spans="1:9" x14ac:dyDescent="0.25">
      <c r="A40" s="81"/>
      <c r="B40" s="81"/>
      <c r="C40" s="81"/>
      <c r="D40" s="81"/>
      <c r="E40" s="81"/>
      <c r="F40" s="81"/>
      <c r="G40" s="81"/>
      <c r="H40" s="81"/>
      <c r="I40" s="81"/>
    </row>
    <row r="41" spans="1:9" x14ac:dyDescent="0.25">
      <c r="A41" s="81"/>
      <c r="B41" s="81"/>
      <c r="C41" s="81"/>
      <c r="D41" s="81"/>
      <c r="E41" s="81"/>
      <c r="F41" s="81"/>
      <c r="G41" s="81"/>
      <c r="H41" s="81"/>
      <c r="I41" s="81"/>
    </row>
    <row r="42" spans="1:9" x14ac:dyDescent="0.25">
      <c r="A42" s="81"/>
      <c r="B42" s="81"/>
      <c r="C42" s="81"/>
      <c r="D42" s="81"/>
      <c r="E42" s="81"/>
      <c r="F42" s="81"/>
      <c r="G42" s="81"/>
      <c r="H42" s="81"/>
      <c r="I42" s="81"/>
    </row>
    <row r="43" spans="1:9" x14ac:dyDescent="0.25">
      <c r="A43" s="81"/>
      <c r="B43" s="81"/>
      <c r="C43" s="81"/>
      <c r="D43" s="81"/>
      <c r="E43" s="81"/>
      <c r="F43" s="81"/>
      <c r="G43" s="81"/>
      <c r="H43" s="81"/>
      <c r="I43" s="81"/>
    </row>
  </sheetData>
  <mergeCells count="30">
    <mergeCell ref="A30:I32"/>
    <mergeCell ref="G28:H29"/>
    <mergeCell ref="I28:I29"/>
    <mergeCell ref="A7:I7"/>
    <mergeCell ref="A24:B24"/>
    <mergeCell ref="C24:I24"/>
    <mergeCell ref="A25:B25"/>
    <mergeCell ref="C25:I25"/>
    <mergeCell ref="A27:I27"/>
    <mergeCell ref="A28:B29"/>
    <mergeCell ref="C28:D29"/>
    <mergeCell ref="E28:F29"/>
    <mergeCell ref="A21:B21"/>
    <mergeCell ref="C21:I21"/>
    <mergeCell ref="A22:B22"/>
    <mergeCell ref="C22:I22"/>
    <mergeCell ref="A23:B23"/>
    <mergeCell ref="C23:I23"/>
    <mergeCell ref="A6:I6"/>
    <mergeCell ref="A8:I10"/>
    <mergeCell ref="A19:B19"/>
    <mergeCell ref="C19:I19"/>
    <mergeCell ref="A20:B20"/>
    <mergeCell ref="C20:I20"/>
    <mergeCell ref="A18:B18"/>
    <mergeCell ref="C18:I18"/>
    <mergeCell ref="A16:B16"/>
    <mergeCell ref="C16:I16"/>
    <mergeCell ref="A17:B17"/>
    <mergeCell ref="C17:I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workbookViewId="0">
      <selection activeCell="I18" sqref="I18"/>
    </sheetView>
  </sheetViews>
  <sheetFormatPr defaultRowHeight="15" x14ac:dyDescent="0.25"/>
  <cols>
    <col min="1" max="1" width="9.28515625" customWidth="1"/>
    <col min="2" max="2" width="15" customWidth="1"/>
    <col min="3" max="3" width="15.140625" customWidth="1"/>
    <col min="4" max="4" width="14.140625" customWidth="1"/>
    <col min="5" max="5" width="14.42578125" customWidth="1"/>
    <col min="6" max="6" width="13.28515625" customWidth="1"/>
    <col min="7" max="7" width="13.7109375" customWidth="1"/>
    <col min="8" max="8" width="11.140625" customWidth="1"/>
    <col min="9" max="9" width="22.7109375" customWidth="1"/>
    <col min="10" max="10" width="22.140625" customWidth="1"/>
    <col min="11" max="11" width="20.5703125" customWidth="1"/>
    <col min="12" max="12" width="23.140625" customWidth="1"/>
  </cols>
  <sheetData>
    <row r="1" spans="1:14" ht="15.75" customHeight="1" thickBot="1" x14ac:dyDescent="0.3">
      <c r="A1" s="14"/>
      <c r="B1" s="402" t="s">
        <v>40</v>
      </c>
      <c r="C1" s="403"/>
      <c r="D1" s="403"/>
      <c r="E1" s="403"/>
      <c r="F1" s="403"/>
      <c r="G1" s="404"/>
      <c r="H1" s="402" t="s">
        <v>16</v>
      </c>
      <c r="I1" s="403"/>
      <c r="J1" s="403"/>
      <c r="K1" s="403"/>
      <c r="L1" s="404"/>
    </row>
    <row r="2" spans="1:14" ht="15.75" customHeight="1" x14ac:dyDescent="0.25">
      <c r="A2" s="15"/>
      <c r="B2" s="397" t="s">
        <v>41</v>
      </c>
      <c r="C2" s="398"/>
      <c r="D2" s="399"/>
      <c r="E2" s="397" t="s">
        <v>42</v>
      </c>
      <c r="F2" s="398"/>
      <c r="G2" s="399"/>
      <c r="H2" s="99" t="s">
        <v>19</v>
      </c>
      <c r="I2" s="97" t="s">
        <v>20</v>
      </c>
      <c r="J2" s="17" t="s">
        <v>21</v>
      </c>
      <c r="K2" s="405" t="s">
        <v>22</v>
      </c>
      <c r="L2" s="406"/>
    </row>
    <row r="3" spans="1:14" ht="15.75" thickBot="1" x14ac:dyDescent="0.3">
      <c r="A3" s="16" t="s">
        <v>23</v>
      </c>
      <c r="B3" s="19" t="s">
        <v>38</v>
      </c>
      <c r="C3" s="20" t="s">
        <v>39</v>
      </c>
      <c r="D3" s="21" t="s">
        <v>26</v>
      </c>
      <c r="E3" s="19" t="s">
        <v>38</v>
      </c>
      <c r="F3" s="20" t="s">
        <v>39</v>
      </c>
      <c r="G3" s="21" t="s">
        <v>26</v>
      </c>
      <c r="H3" s="100"/>
      <c r="I3" s="98"/>
      <c r="J3" s="18"/>
      <c r="K3" s="400"/>
      <c r="L3" s="401"/>
    </row>
    <row r="4" spans="1:14" ht="15" customHeight="1" x14ac:dyDescent="0.25">
      <c r="A4" s="96" t="s">
        <v>27</v>
      </c>
      <c r="B4" s="43">
        <f>'Prínosy - Cloud'!K4-'Výdavky - Cloud'!N4</f>
        <v>-6974646.1500000004</v>
      </c>
      <c r="C4" s="41">
        <f>'Prínosy - Cloud'!L4-'Výdavky - Cloud'!O4</f>
        <v>-27725625.109999999</v>
      </c>
      <c r="D4" s="52">
        <f>C4-B4</f>
        <v>-20750978.960000001</v>
      </c>
      <c r="E4" s="43">
        <f>'Prínosy - Cloud'!N4-'Výdavky - Cloud'!N4</f>
        <v>-6974646.1500000004</v>
      </c>
      <c r="F4" s="43">
        <f>'Prínosy - Cloud'!O4-'Výdavky - Cloud'!O4</f>
        <v>-27725625.109999999</v>
      </c>
      <c r="G4" s="52">
        <f t="shared" ref="G4:G13" si="0">F4-E4</f>
        <v>-20750978.960000001</v>
      </c>
      <c r="H4" s="342">
        <v>0</v>
      </c>
      <c r="I4" s="349">
        <f>C4*(1/(1+Faktory!$D$3)^H4)</f>
        <v>-27725625.109999999</v>
      </c>
      <c r="J4" s="341">
        <f>G4*(1/(1+Faktory!$D$5)^H4)</f>
        <v>-20750978.960000001</v>
      </c>
      <c r="K4" s="347">
        <f>J4</f>
        <v>-20750978.960000001</v>
      </c>
      <c r="L4" s="348" t="str">
        <f>IF(K4&gt;0,"Rok návratu investície","&lt;")</f>
        <v>&lt;</v>
      </c>
    </row>
    <row r="5" spans="1:14" x14ac:dyDescent="0.25">
      <c r="A5" s="50" t="s">
        <v>28</v>
      </c>
      <c r="B5" s="43">
        <f>'Prínosy - Cloud'!K5-'Výdavky - Cloud'!N5</f>
        <v>-6974646.1500000004</v>
      </c>
      <c r="C5" s="41">
        <f>'Prínosy - Cloud'!L5-'Výdavky - Cloud'!O5</f>
        <v>-7107309.8599999994</v>
      </c>
      <c r="D5" s="46">
        <f t="shared" ref="D5:D13" si="1">C5-B5</f>
        <v>-132663.70999999903</v>
      </c>
      <c r="E5" s="43">
        <f>'Prínosy - Cloud'!N5-'Výdavky - Cloud'!N5</f>
        <v>-6974646.1500000004</v>
      </c>
      <c r="F5" s="43">
        <f>'Prínosy - Cloud'!O5-'Výdavky - Cloud'!O5</f>
        <v>-7107309.8599999994</v>
      </c>
      <c r="G5" s="46">
        <f t="shared" si="0"/>
        <v>-132663.70999999903</v>
      </c>
      <c r="H5" s="342">
        <v>1</v>
      </c>
      <c r="I5" s="350">
        <f>C5*(1/(1+Faktory!$D$3)^H5)</f>
        <v>-6833951.7884615371</v>
      </c>
      <c r="J5" s="343">
        <f>G5*(1/(1+Faktory!$D$5)^H5)</f>
        <v>-126346.39047618955</v>
      </c>
      <c r="K5" s="101">
        <f>J5+K4</f>
        <v>-20877325.35047619</v>
      </c>
      <c r="L5" s="48" t="str">
        <f>IF(L4="&lt;",IF(K5&gt;0,"Rok návratu investície","&lt;"),"&gt;")</f>
        <v>&lt;</v>
      </c>
    </row>
    <row r="6" spans="1:14" x14ac:dyDescent="0.25">
      <c r="A6" s="50" t="s">
        <v>29</v>
      </c>
      <c r="B6" s="43">
        <f>'Prínosy - Cloud'!K6-'Výdavky - Cloud'!N6</f>
        <v>-7079309.9500000002</v>
      </c>
      <c r="C6" s="41">
        <f>'Prínosy - Cloud'!L6-'Výdavky - Cloud'!O6</f>
        <v>-2511842.33</v>
      </c>
      <c r="D6" s="46">
        <f t="shared" si="1"/>
        <v>4567467.62</v>
      </c>
      <c r="E6" s="43">
        <f>'Prínosy - Cloud'!N6-'Výdavky - Cloud'!N6</f>
        <v>-7079309.9500000002</v>
      </c>
      <c r="F6" s="43">
        <f>'Prínosy - Cloud'!O6-'Výdavky - Cloud'!O6</f>
        <v>-2511842.33</v>
      </c>
      <c r="G6" s="46">
        <f t="shared" si="0"/>
        <v>4567467.62</v>
      </c>
      <c r="H6" s="342">
        <v>2</v>
      </c>
      <c r="I6" s="350">
        <f>C6*(1/(1+Faktory!$D$3)^H6)</f>
        <v>-2322339.4323224849</v>
      </c>
      <c r="J6" s="343">
        <f>G6*(1/(1+Faktory!$D$5)^H6)</f>
        <v>4142827.7732426301</v>
      </c>
      <c r="K6" s="101">
        <f t="shared" ref="K6:K13" si="2">J6+K5</f>
        <v>-16734497.57723356</v>
      </c>
      <c r="L6" s="48" t="str">
        <f t="shared" ref="L6:L13" si="3">IF(L5="&lt;",IF(K6&gt;0,"Rok návratu investície","&lt;"),"&gt;")</f>
        <v>&lt;</v>
      </c>
    </row>
    <row r="7" spans="1:14" x14ac:dyDescent="0.25">
      <c r="A7" s="50" t="s">
        <v>30</v>
      </c>
      <c r="B7" s="43">
        <f>'Prínosy - Cloud'!K7-'Výdavky - Cloud'!N7</f>
        <v>-7079309.9500000002</v>
      </c>
      <c r="C7" s="41">
        <f>'Prínosy - Cloud'!L7-'Výdavky - Cloud'!O7</f>
        <v>-2511842.33</v>
      </c>
      <c r="D7" s="46">
        <f t="shared" si="1"/>
        <v>4567467.62</v>
      </c>
      <c r="E7" s="43">
        <f>'Prínosy - Cloud'!N7-'Výdavky - Cloud'!N7</f>
        <v>-7079309.9500000002</v>
      </c>
      <c r="F7" s="43">
        <f>'Prínosy - Cloud'!O7-'Výdavky - Cloud'!O7</f>
        <v>-2511842.33</v>
      </c>
      <c r="G7" s="46">
        <f t="shared" si="0"/>
        <v>4567467.62</v>
      </c>
      <c r="H7" s="342">
        <v>3</v>
      </c>
      <c r="I7" s="350">
        <f>C7*(1/(1+Faktory!$D$3)^H7)</f>
        <v>-2233018.6849254668</v>
      </c>
      <c r="J7" s="343">
        <f>G7*(1/(1+Faktory!$D$5)^H7)</f>
        <v>3945550.2602310763</v>
      </c>
      <c r="K7" s="101">
        <f t="shared" si="2"/>
        <v>-12788947.317002485</v>
      </c>
      <c r="L7" s="48" t="str">
        <f t="shared" si="3"/>
        <v>&lt;</v>
      </c>
    </row>
    <row r="8" spans="1:14" x14ac:dyDescent="0.25">
      <c r="A8" s="50" t="s">
        <v>31</v>
      </c>
      <c r="B8" s="43">
        <f>'Prínosy - Cloud'!K8-'Výdavky - Cloud'!N8</f>
        <v>-7079309.9500000002</v>
      </c>
      <c r="C8" s="41">
        <f>'Prínosy - Cloud'!L8-'Výdavky - Cloud'!O8</f>
        <v>-2511842.33</v>
      </c>
      <c r="D8" s="46">
        <f t="shared" si="1"/>
        <v>4567467.62</v>
      </c>
      <c r="E8" s="43">
        <f>'Prínosy - Cloud'!N8-'Výdavky - Cloud'!N8</f>
        <v>-7079309.9500000002</v>
      </c>
      <c r="F8" s="43">
        <f>'Prínosy - Cloud'!O8-'Výdavky - Cloud'!O8</f>
        <v>-2511842.33</v>
      </c>
      <c r="G8" s="46">
        <f t="shared" si="0"/>
        <v>4567467.62</v>
      </c>
      <c r="H8" s="342">
        <v>4</v>
      </c>
      <c r="I8" s="350">
        <f>C8*(1/(1+Faktory!$D$3)^H8)</f>
        <v>-2147133.3508898714</v>
      </c>
      <c r="J8" s="343">
        <f>G8*(1/(1+Faktory!$D$5)^H8)</f>
        <v>3757666.9145057872</v>
      </c>
      <c r="K8" s="101">
        <f t="shared" si="2"/>
        <v>-9031280.4024966974</v>
      </c>
      <c r="L8" s="48" t="str">
        <f t="shared" si="3"/>
        <v>&lt;</v>
      </c>
    </row>
    <row r="9" spans="1:14" x14ac:dyDescent="0.25">
      <c r="A9" s="50" t="s">
        <v>32</v>
      </c>
      <c r="B9" s="43">
        <f>'Prínosy - Cloud'!K9-'Výdavky - Cloud'!N9</f>
        <v>-7079309.9500000002</v>
      </c>
      <c r="C9" s="41">
        <f>'Prínosy - Cloud'!L9-'Výdavky - Cloud'!O9</f>
        <v>-2511842.33</v>
      </c>
      <c r="D9" s="46">
        <f t="shared" si="1"/>
        <v>4567467.62</v>
      </c>
      <c r="E9" s="43">
        <f>'Prínosy - Cloud'!N9-'Výdavky - Cloud'!N9</f>
        <v>-7079309.9500000002</v>
      </c>
      <c r="F9" s="43">
        <f>'Prínosy - Cloud'!O9-'Výdavky - Cloud'!O9</f>
        <v>-2511842.33</v>
      </c>
      <c r="G9" s="46">
        <f t="shared" si="0"/>
        <v>4567467.62</v>
      </c>
      <c r="H9" s="342">
        <v>5</v>
      </c>
      <c r="I9" s="350">
        <f>C9*(1/(1+Faktory!$D$3)^H9)</f>
        <v>-2064551.2989325684</v>
      </c>
      <c r="J9" s="343">
        <f>G9*(1/(1+Faktory!$D$5)^H9)</f>
        <v>3578730.3947674162</v>
      </c>
      <c r="K9" s="101">
        <f t="shared" si="2"/>
        <v>-5452550.0077292807</v>
      </c>
      <c r="L9" s="48" t="str">
        <f t="shared" si="3"/>
        <v>&lt;</v>
      </c>
    </row>
    <row r="10" spans="1:14" x14ac:dyDescent="0.25">
      <c r="A10" s="50" t="s">
        <v>33</v>
      </c>
      <c r="B10" s="43">
        <f>'Prínosy - Cloud'!K10-'Výdavky - Cloud'!N10</f>
        <v>-7079309.9500000002</v>
      </c>
      <c r="C10" s="41">
        <f>'Prínosy - Cloud'!L10-'Výdavky - Cloud'!O10</f>
        <v>-2511842.33</v>
      </c>
      <c r="D10" s="46">
        <f t="shared" si="1"/>
        <v>4567467.62</v>
      </c>
      <c r="E10" s="43">
        <f>'Prínosy - Cloud'!N10-'Výdavky - Cloud'!N10</f>
        <v>-7079309.9500000002</v>
      </c>
      <c r="F10" s="43">
        <f>'Prínosy - Cloud'!O10-'Výdavky - Cloud'!O10</f>
        <v>-2511842.33</v>
      </c>
      <c r="G10" s="46">
        <f t="shared" si="0"/>
        <v>4567467.62</v>
      </c>
      <c r="H10" s="342">
        <v>6</v>
      </c>
      <c r="I10" s="350">
        <f>C10*(1/(1+Faktory!$D$3)^H10)</f>
        <v>-1985145.4797428541</v>
      </c>
      <c r="J10" s="343">
        <f>G10*(1/(1+Faktory!$D$5)^H10)</f>
        <v>3408314.6616832535</v>
      </c>
      <c r="K10" s="101">
        <f t="shared" si="2"/>
        <v>-2044235.3460460273</v>
      </c>
      <c r="L10" s="48" t="str">
        <f t="shared" si="3"/>
        <v>&lt;</v>
      </c>
    </row>
    <row r="11" spans="1:14" x14ac:dyDescent="0.25">
      <c r="A11" s="50" t="s">
        <v>34</v>
      </c>
      <c r="B11" s="43">
        <f>'Prínosy - Cloud'!K11-'Výdavky - Cloud'!N11</f>
        <v>-7079309.9500000002</v>
      </c>
      <c r="C11" s="41">
        <f>'Prínosy - Cloud'!L11-'Výdavky - Cloud'!O11</f>
        <v>-2511842.33</v>
      </c>
      <c r="D11" s="46">
        <f t="shared" si="1"/>
        <v>4567467.62</v>
      </c>
      <c r="E11" s="43">
        <f>'Prínosy - Cloud'!N11-'Výdavky - Cloud'!N11</f>
        <v>-7079309.9500000002</v>
      </c>
      <c r="F11" s="43">
        <f>'Prínosy - Cloud'!O11-'Výdavky - Cloud'!O11</f>
        <v>-2511842.33</v>
      </c>
      <c r="G11" s="46">
        <f t="shared" si="0"/>
        <v>4567467.62</v>
      </c>
      <c r="H11" s="342">
        <v>7</v>
      </c>
      <c r="I11" s="350">
        <f>C11*(1/(1+Faktory!$D$3)^H11)</f>
        <v>-1908793.7305219756</v>
      </c>
      <c r="J11" s="343">
        <f>G11*(1/(1+Faktory!$D$5)^H11)</f>
        <v>3246013.9635078604</v>
      </c>
      <c r="K11" s="101">
        <f t="shared" si="2"/>
        <v>1201778.6174618332</v>
      </c>
      <c r="L11" s="48" t="str">
        <f t="shared" si="3"/>
        <v>Rok návratu investície</v>
      </c>
    </row>
    <row r="12" spans="1:14" x14ac:dyDescent="0.25">
      <c r="A12" s="50" t="s">
        <v>35</v>
      </c>
      <c r="B12" s="43">
        <f>'Prínosy - Cloud'!K12-'Výdavky - Cloud'!N12</f>
        <v>-7079309.9500000002</v>
      </c>
      <c r="C12" s="41">
        <f>'Prínosy - Cloud'!L12-'Výdavky - Cloud'!O12</f>
        <v>-2511842.33</v>
      </c>
      <c r="D12" s="46">
        <f t="shared" si="1"/>
        <v>4567467.62</v>
      </c>
      <c r="E12" s="43">
        <f>'Prínosy - Cloud'!N12-'Výdavky - Cloud'!N12</f>
        <v>-7079309.9500000002</v>
      </c>
      <c r="F12" s="43">
        <f>'Prínosy - Cloud'!O12-'Výdavky - Cloud'!O12</f>
        <v>-2511842.33</v>
      </c>
      <c r="G12" s="46">
        <f t="shared" si="0"/>
        <v>4567467.62</v>
      </c>
      <c r="H12" s="342">
        <v>8</v>
      </c>
      <c r="I12" s="350">
        <f>C12*(1/(1+Faktory!$D$3)^H12)</f>
        <v>-1835378.5870403606</v>
      </c>
      <c r="J12" s="343">
        <f>G12*(1/(1+Faktory!$D$5)^H12)</f>
        <v>3091441.8700074865</v>
      </c>
      <c r="K12" s="101">
        <f t="shared" si="2"/>
        <v>4293220.4874693193</v>
      </c>
      <c r="L12" s="48" t="str">
        <f t="shared" si="3"/>
        <v>&gt;</v>
      </c>
      <c r="N12" s="172"/>
    </row>
    <row r="13" spans="1:14" ht="15.75" thickBot="1" x14ac:dyDescent="0.3">
      <c r="A13" s="50" t="s">
        <v>36</v>
      </c>
      <c r="B13" s="43">
        <f>'Prínosy - Cloud'!K13-'Výdavky - Cloud'!N13</f>
        <v>-7079309.9500000002</v>
      </c>
      <c r="C13" s="41">
        <f>'Prínosy - Cloud'!L13-'Výdavky - Cloud'!O13</f>
        <v>-2511842.33</v>
      </c>
      <c r="D13" s="55">
        <f t="shared" si="1"/>
        <v>4567467.62</v>
      </c>
      <c r="E13" s="43">
        <f>'Prínosy - Cloud'!N13-'Výdavky - Cloud'!N13</f>
        <v>-7079309.9500000002</v>
      </c>
      <c r="F13" s="43">
        <f>'Prínosy - Cloud'!O13-'Výdavky - Cloud'!O13</f>
        <v>-2511842.33</v>
      </c>
      <c r="G13" s="55">
        <f t="shared" si="0"/>
        <v>4567467.62</v>
      </c>
      <c r="H13" s="342">
        <v>9</v>
      </c>
      <c r="I13" s="344">
        <f>C13*(1/(1+Faktory!$D$3)^H13)</f>
        <v>-1764787.1029234235</v>
      </c>
      <c r="J13" s="344">
        <f>G13*(1/(1+Faktory!$D$5)^H13)</f>
        <v>2944230.3523880821</v>
      </c>
      <c r="K13" s="101">
        <f t="shared" si="2"/>
        <v>7237450.8398574013</v>
      </c>
      <c r="L13" s="48" t="str">
        <f t="shared" si="3"/>
        <v>&gt;</v>
      </c>
    </row>
    <row r="14" spans="1:14" ht="15.75" thickBot="1" x14ac:dyDescent="0.3">
      <c r="A14" s="121" t="s">
        <v>37</v>
      </c>
      <c r="B14" s="89">
        <f t="shared" ref="B14:G14" si="4">SUM(B4:B13)</f>
        <v>-70583771.900000006</v>
      </c>
      <c r="C14" s="90">
        <f t="shared" si="4"/>
        <v>-54927673.609999985</v>
      </c>
      <c r="D14" s="90">
        <f t="shared" si="4"/>
        <v>15656098.290000003</v>
      </c>
      <c r="E14" s="90">
        <f t="shared" si="4"/>
        <v>-70583771.900000006</v>
      </c>
      <c r="F14" s="90">
        <f t="shared" si="4"/>
        <v>-54927673.609999985</v>
      </c>
      <c r="G14" s="91">
        <f t="shared" si="4"/>
        <v>15656098.290000003</v>
      </c>
      <c r="H14" s="122" t="s">
        <v>37</v>
      </c>
      <c r="I14" s="345">
        <f>SUM(I4:I13)</f>
        <v>-50820724.565760538</v>
      </c>
      <c r="J14" s="345">
        <f>SUM(J4:J13)</f>
        <v>7237450.8398574013</v>
      </c>
      <c r="K14" s="340"/>
      <c r="L14" s="340"/>
    </row>
    <row r="16" spans="1:14" x14ac:dyDescent="0.25">
      <c r="A16" t="s">
        <v>209</v>
      </c>
    </row>
    <row r="18" spans="10:11" x14ac:dyDescent="0.25">
      <c r="J18" s="346"/>
      <c r="K18" s="346"/>
    </row>
  </sheetData>
  <mergeCells count="6">
    <mergeCell ref="B2:D2"/>
    <mergeCell ref="E2:G2"/>
    <mergeCell ref="K3:L3"/>
    <mergeCell ref="B1:G1"/>
    <mergeCell ref="H1:L1"/>
    <mergeCell ref="K2:L2"/>
  </mergeCells>
  <conditionalFormatting sqref="L4:L13">
    <cfRule type="cellIs" dxfId="0" priority="1" stopIfTrue="1" operator="equal">
      <formula>"Rok návratu investície"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zoomScale="80" zoomScaleNormal="80" workbookViewId="0">
      <selection activeCell="E15" sqref="E15"/>
    </sheetView>
  </sheetViews>
  <sheetFormatPr defaultRowHeight="15" x14ac:dyDescent="0.25"/>
  <cols>
    <col min="1" max="1" width="48.42578125" style="105" bestFit="1" customWidth="1"/>
    <col min="2" max="2" width="3.85546875" style="105" hidden="1" customWidth="1"/>
    <col min="3" max="3" width="18" style="105" hidden="1" customWidth="1"/>
    <col min="4" max="4" width="21" customWidth="1"/>
    <col min="5" max="5" width="19.140625" customWidth="1"/>
    <col min="6" max="8" width="19.5703125" bestFit="1" customWidth="1"/>
    <col min="9" max="9" width="18.85546875" customWidth="1"/>
    <col min="10" max="10" width="19.42578125" customWidth="1"/>
    <col min="11" max="11" width="19.28515625" customWidth="1"/>
    <col min="12" max="12" width="18.85546875" customWidth="1"/>
  </cols>
  <sheetData>
    <row r="1" spans="1:12" x14ac:dyDescent="0.25">
      <c r="A1" s="114"/>
      <c r="B1" s="104"/>
      <c r="C1" s="112" t="s">
        <v>77</v>
      </c>
      <c r="D1" s="103">
        <v>-3</v>
      </c>
      <c r="E1" s="103">
        <v>-0.6</v>
      </c>
      <c r="F1" s="103">
        <v>-0.4</v>
      </c>
      <c r="G1" s="103">
        <v>-0.01</v>
      </c>
      <c r="H1" s="103">
        <v>0</v>
      </c>
      <c r="I1" s="103">
        <v>0.01</v>
      </c>
      <c r="J1" s="103">
        <v>0.4</v>
      </c>
      <c r="K1" s="103">
        <v>0.6</v>
      </c>
      <c r="L1" s="103">
        <v>2</v>
      </c>
    </row>
    <row r="2" spans="1:12" x14ac:dyDescent="0.25">
      <c r="A2" s="115" t="str">
        <f>'Parametre - Cloud'!A3:A3</f>
        <v>Počet poskytnutých cloudových služieb</v>
      </c>
      <c r="B2" s="108">
        <v>0</v>
      </c>
      <c r="C2" s="109">
        <f>'CBA - Cloud'!$J$14</f>
        <v>7237450.8398574013</v>
      </c>
      <c r="D2" s="110">
        <f t="dataTable" ref="D2:L2" dt2D="0" dtr="1" r1="B2"/>
        <v>7237450.8398574013</v>
      </c>
      <c r="E2" s="110">
        <v>7237450.8398574013</v>
      </c>
      <c r="F2" s="110">
        <v>7237450.8398574013</v>
      </c>
      <c r="G2" s="110">
        <v>7237450.8398574013</v>
      </c>
      <c r="H2" s="110">
        <v>7237450.8398574013</v>
      </c>
      <c r="I2" s="110">
        <v>7237450.8398574013</v>
      </c>
      <c r="J2" s="110">
        <v>7237450.8398574013</v>
      </c>
      <c r="K2" s="110">
        <v>7237450.8398574013</v>
      </c>
      <c r="L2" s="110">
        <v>7237450.8398574013</v>
      </c>
    </row>
    <row r="3" spans="1:12" x14ac:dyDescent="0.25">
      <c r="A3" s="114"/>
      <c r="B3" s="104"/>
      <c r="C3" s="104"/>
      <c r="D3" s="103">
        <v>-3</v>
      </c>
      <c r="E3" s="103">
        <v>-0.6</v>
      </c>
      <c r="F3" s="103">
        <v>-0.4</v>
      </c>
      <c r="G3" s="103">
        <v>-0.01</v>
      </c>
      <c r="H3" s="103">
        <v>0</v>
      </c>
      <c r="I3" s="103">
        <v>0.01</v>
      </c>
      <c r="J3" s="103">
        <v>0.4</v>
      </c>
      <c r="K3" s="103">
        <v>0.6</v>
      </c>
      <c r="L3" s="103">
        <v>2</v>
      </c>
    </row>
    <row r="4" spans="1:12" x14ac:dyDescent="0.25">
      <c r="A4" s="115" t="str">
        <f>'Parametre - Cloud'!A13:A13</f>
        <v>Výška indikatívneho poplatku</v>
      </c>
      <c r="B4" s="108">
        <v>0</v>
      </c>
      <c r="C4" s="109">
        <f>'CBA - Cloud'!$J$14</f>
        <v>7237450.8398574013</v>
      </c>
      <c r="D4">
        <f t="dataTable" ref="D4:L4" dt2D="0" dtr="1" r1="B4" ca="1"/>
        <v>7237450.8398574013</v>
      </c>
      <c r="E4">
        <v>7237450.8398574013</v>
      </c>
      <c r="F4">
        <v>7237450.8398574013</v>
      </c>
      <c r="G4">
        <v>7237450.8398574013</v>
      </c>
      <c r="H4">
        <v>7237450.8398574013</v>
      </c>
      <c r="I4">
        <v>7237450.8398574013</v>
      </c>
      <c r="J4">
        <v>7237450.8398574013</v>
      </c>
      <c r="K4">
        <v>7237450.8398574013</v>
      </c>
      <c r="L4">
        <v>7237450.8398574013</v>
      </c>
    </row>
    <row r="5" spans="1:12" x14ac:dyDescent="0.25">
      <c r="A5" s="114"/>
      <c r="B5" s="104"/>
      <c r="C5" s="104"/>
      <c r="D5" s="103">
        <v>-3</v>
      </c>
      <c r="E5" s="103">
        <v>-0.6</v>
      </c>
      <c r="F5" s="103">
        <v>-0.4</v>
      </c>
      <c r="G5" s="103">
        <v>-0.01</v>
      </c>
      <c r="H5" s="103">
        <v>0</v>
      </c>
      <c r="I5" s="103">
        <v>0.01</v>
      </c>
      <c r="J5" s="103">
        <v>0.4</v>
      </c>
      <c r="K5" s="103">
        <v>0.6</v>
      </c>
      <c r="L5" s="103">
        <v>2</v>
      </c>
    </row>
    <row r="6" spans="1:12" x14ac:dyDescent="0.25">
      <c r="A6" s="115" t="str">
        <f>'Parametre - Cloud'!A23:A23</f>
        <v>Čas zriadenia poskytovanej služby</v>
      </c>
      <c r="B6" s="108">
        <v>0</v>
      </c>
      <c r="C6" s="109">
        <f>'CBA - Cloud'!$J$14</f>
        <v>7237450.8398574013</v>
      </c>
      <c r="D6">
        <f t="dataTable" ref="D6:L6" dt2D="0" dtr="1" r1="B6" ca="1"/>
        <v>7237450.8398574013</v>
      </c>
      <c r="E6">
        <v>7237450.8398574013</v>
      </c>
      <c r="F6">
        <v>7237450.8398574013</v>
      </c>
      <c r="G6">
        <v>7237450.8398574013</v>
      </c>
      <c r="H6">
        <v>7237450.8398574013</v>
      </c>
      <c r="I6">
        <v>7237450.8398574013</v>
      </c>
      <c r="J6">
        <v>7237450.8398574013</v>
      </c>
      <c r="K6">
        <v>7237450.8398574013</v>
      </c>
      <c r="L6">
        <v>7237450.8398574013</v>
      </c>
    </row>
    <row r="7" spans="1:12" x14ac:dyDescent="0.25">
      <c r="A7" s="114"/>
      <c r="B7" s="104"/>
      <c r="C7" s="104"/>
      <c r="D7" s="103">
        <v>-3</v>
      </c>
      <c r="E7" s="103">
        <v>-0.6</v>
      </c>
      <c r="F7" s="103">
        <v>-0.4</v>
      </c>
      <c r="G7" s="103">
        <v>-0.01</v>
      </c>
      <c r="H7" s="103">
        <v>0</v>
      </c>
      <c r="I7" s="103">
        <v>0.01</v>
      </c>
      <c r="J7" s="103">
        <v>0.4</v>
      </c>
      <c r="K7" s="103">
        <v>0.6</v>
      </c>
      <c r="L7" s="103">
        <v>2</v>
      </c>
    </row>
    <row r="8" spans="1:12" ht="30" x14ac:dyDescent="0.25">
      <c r="A8" s="115" t="str">
        <f>'Parametre - Cloud'!A33:A33</f>
        <v>Počet zamestnancov potrebných na zriadenie služby</v>
      </c>
      <c r="B8" s="108">
        <v>0</v>
      </c>
      <c r="C8" s="109">
        <f>'CBA - Cloud'!$J$14</f>
        <v>7237450.8398574013</v>
      </c>
      <c r="D8">
        <f t="dataTable" ref="D8:L8" dt2D="0" dtr="1" r1="B8" ca="1"/>
        <v>7237450.8398574013</v>
      </c>
      <c r="E8">
        <v>7237450.8398574013</v>
      </c>
      <c r="F8">
        <v>7237450.8398574013</v>
      </c>
      <c r="G8">
        <v>7237450.8398574013</v>
      </c>
      <c r="H8">
        <v>7237450.8398574013</v>
      </c>
      <c r="I8">
        <v>7237450.8398574013</v>
      </c>
      <c r="J8">
        <v>7237450.8398574013</v>
      </c>
      <c r="K8">
        <v>7237450.8398574013</v>
      </c>
      <c r="L8">
        <v>7237450.8398574013</v>
      </c>
    </row>
    <row r="9" spans="1:12" x14ac:dyDescent="0.25">
      <c r="A9" s="114"/>
      <c r="B9" s="104"/>
      <c r="C9" s="104"/>
      <c r="D9" s="103">
        <v>-3</v>
      </c>
      <c r="E9" s="103">
        <v>-0.6</v>
      </c>
      <c r="F9" s="103">
        <v>-0.4</v>
      </c>
      <c r="G9" s="103">
        <v>-0.01</v>
      </c>
      <c r="H9" s="103">
        <v>0</v>
      </c>
      <c r="I9" s="103">
        <v>0.01</v>
      </c>
      <c r="J9" s="103">
        <v>0.4</v>
      </c>
      <c r="K9" s="103">
        <v>0.6</v>
      </c>
      <c r="L9" s="103">
        <v>2</v>
      </c>
    </row>
    <row r="10" spans="1:12" x14ac:dyDescent="0.25">
      <c r="A10" s="115" t="str">
        <f>'Parametre - Cloud'!A43:A43</f>
        <v>Kvalitatívne prínosy</v>
      </c>
      <c r="B10" s="108">
        <v>0</v>
      </c>
      <c r="C10" s="109">
        <f>'CBA - Cloud'!$J$14</f>
        <v>7237450.8398574013</v>
      </c>
      <c r="D10">
        <f t="dataTable" ref="D10:L10" dt2D="0" dtr="1" r1="B10" ca="1"/>
        <v>7237450.8398574013</v>
      </c>
      <c r="E10">
        <v>7237450.8398574013</v>
      </c>
      <c r="F10">
        <v>7237450.8398574013</v>
      </c>
      <c r="G10">
        <v>7237450.8398574013</v>
      </c>
      <c r="H10">
        <v>7237450.8398574013</v>
      </c>
      <c r="I10">
        <v>7237450.8398574013</v>
      </c>
      <c r="J10">
        <v>7237450.8398574013</v>
      </c>
      <c r="K10">
        <v>7237450.8398574013</v>
      </c>
      <c r="L10">
        <v>7237450.8398574013</v>
      </c>
    </row>
  </sheetData>
  <conditionalFormatting sqref="D1:L10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zoomScale="90" zoomScaleNormal="90" workbookViewId="0">
      <selection activeCell="P19" sqref="P19"/>
    </sheetView>
  </sheetViews>
  <sheetFormatPr defaultRowHeight="15" x14ac:dyDescent="0.25"/>
  <cols>
    <col min="1" max="1" width="9.5703125" customWidth="1"/>
    <col min="2" max="2" width="11.140625" customWidth="1"/>
    <col min="3" max="3" width="12" customWidth="1"/>
    <col min="4" max="4" width="13" customWidth="1"/>
    <col min="5" max="5" width="13.7109375" customWidth="1"/>
    <col min="6" max="6" width="13.85546875" customWidth="1"/>
    <col min="7" max="7" width="14.7109375" customWidth="1"/>
    <col min="8" max="8" width="12.140625" customWidth="1"/>
    <col min="9" max="9" width="10.5703125" customWidth="1"/>
    <col min="11" max="11" width="11.7109375" customWidth="1"/>
    <col min="12" max="12" width="14" customWidth="1"/>
    <col min="13" max="13" width="14.28515625" customWidth="1"/>
    <col min="14" max="14" width="11.42578125" customWidth="1"/>
    <col min="15" max="15" width="13.7109375" customWidth="1"/>
    <col min="16" max="16" width="14.140625" customWidth="1"/>
  </cols>
  <sheetData>
    <row r="1" spans="1:16" ht="15" customHeight="1" thickBot="1" x14ac:dyDescent="0.3">
      <c r="A1" s="36"/>
      <c r="B1" s="402" t="s">
        <v>52</v>
      </c>
      <c r="C1" s="403"/>
      <c r="D1" s="403"/>
      <c r="E1" s="403"/>
      <c r="F1" s="403"/>
      <c r="G1" s="403"/>
      <c r="H1" s="403"/>
      <c r="I1" s="403"/>
      <c r="J1" s="404"/>
      <c r="K1" s="397" t="s">
        <v>53</v>
      </c>
      <c r="L1" s="398"/>
      <c r="M1" s="398"/>
      <c r="N1" s="398"/>
      <c r="O1" s="398"/>
      <c r="P1" s="399"/>
    </row>
    <row r="2" spans="1:16" ht="28.9" customHeight="1" x14ac:dyDescent="0.25">
      <c r="A2" s="13"/>
      <c r="B2" s="407" t="s">
        <v>85</v>
      </c>
      <c r="C2" s="408"/>
      <c r="D2" s="409"/>
      <c r="E2" s="412" t="s">
        <v>79</v>
      </c>
      <c r="F2" s="413"/>
      <c r="G2" s="414"/>
      <c r="H2" s="410" t="s">
        <v>54</v>
      </c>
      <c r="I2" s="408"/>
      <c r="J2" s="411"/>
      <c r="K2" s="398" t="s">
        <v>17</v>
      </c>
      <c r="L2" s="398"/>
      <c r="M2" s="399"/>
      <c r="N2" s="398" t="s">
        <v>18</v>
      </c>
      <c r="O2" s="398"/>
      <c r="P2" s="399"/>
    </row>
    <row r="3" spans="1:16" ht="18.600000000000001" customHeight="1" thickBot="1" x14ac:dyDescent="0.3">
      <c r="A3" s="37" t="s">
        <v>23</v>
      </c>
      <c r="B3" s="19" t="s">
        <v>38</v>
      </c>
      <c r="C3" s="20" t="s">
        <v>39</v>
      </c>
      <c r="D3" s="39" t="s">
        <v>26</v>
      </c>
      <c r="E3" s="38" t="s">
        <v>38</v>
      </c>
      <c r="F3" s="20" t="s">
        <v>39</v>
      </c>
      <c r="G3" s="21" t="s">
        <v>26</v>
      </c>
      <c r="H3" s="38" t="s">
        <v>38</v>
      </c>
      <c r="I3" s="20" t="s">
        <v>39</v>
      </c>
      <c r="J3" s="21" t="s">
        <v>26</v>
      </c>
      <c r="K3" s="20" t="s">
        <v>38</v>
      </c>
      <c r="L3" s="20" t="s">
        <v>39</v>
      </c>
      <c r="M3" s="21" t="s">
        <v>26</v>
      </c>
      <c r="N3" s="20" t="s">
        <v>38</v>
      </c>
      <c r="O3" s="20" t="s">
        <v>39</v>
      </c>
      <c r="P3" s="21" t="s">
        <v>26</v>
      </c>
    </row>
    <row r="4" spans="1:16" x14ac:dyDescent="0.25">
      <c r="A4" s="49" t="s">
        <v>27</v>
      </c>
      <c r="B4" s="43">
        <f>IF(ISERR('Parametre - Cloud'!D3*'Parametre - Cloud'!D13),"-",'Parametre - Cloud'!D3*'Parametre - Cloud'!D13)</f>
        <v>0</v>
      </c>
      <c r="C4" s="41" t="str">
        <f>IF(ISERR('Parametre - Cloud'!E3*'Parametre - Cloud'!E13),"-",'Parametre - Cloud'!E3*'Parametre - Cloud'!E13)</f>
        <v>-</v>
      </c>
      <c r="D4" s="46" t="str">
        <f t="shared" ref="D4:D13" si="0">IF(ISERR(C4-B4),"-",C4-B4)</f>
        <v>-</v>
      </c>
      <c r="E4" s="117">
        <f>'Cloudové služby - Cloud'!D3</f>
        <v>0</v>
      </c>
      <c r="F4" s="116">
        <f>'Cloudové služby - Cloud'!E3</f>
        <v>0</v>
      </c>
      <c r="G4" s="118">
        <f t="shared" ref="G4:G13" si="1">IF(ISERR(E4-F4),"-",E4-F4)</f>
        <v>0</v>
      </c>
      <c r="H4" s="43">
        <f>'Parametre - Cloud'!D43</f>
        <v>0</v>
      </c>
      <c r="I4" s="41">
        <f>'Parametre - Cloud'!E43</f>
        <v>0</v>
      </c>
      <c r="J4" s="46">
        <f>IF(ISERR(I4-H4),"-",I4-H4)</f>
        <v>0</v>
      </c>
      <c r="K4" s="128">
        <v>0</v>
      </c>
      <c r="L4" s="129">
        <v>0</v>
      </c>
      <c r="M4" s="46">
        <f>L4-K4</f>
        <v>0</v>
      </c>
      <c r="N4" s="43">
        <f t="shared" ref="N4:N13" si="2">SUM(B4,E4,H4,K4)</f>
        <v>0</v>
      </c>
      <c r="O4" s="41">
        <f t="shared" ref="O4:O13" si="3">SUM(C4,F4,I4,L4)</f>
        <v>0</v>
      </c>
      <c r="P4" s="46">
        <f>O4-N4</f>
        <v>0</v>
      </c>
    </row>
    <row r="5" spans="1:16" x14ac:dyDescent="0.25">
      <c r="A5" s="50" t="s">
        <v>28</v>
      </c>
      <c r="B5" s="43">
        <f>IF(ISERR('Parametre - Cloud'!D4*'Parametre - Cloud'!D14),"-",'Parametre - Cloud'!D4*'Parametre - Cloud'!D14)</f>
        <v>0</v>
      </c>
      <c r="C5" s="41" t="str">
        <f>IF(ISERR('Parametre - Cloud'!E4*'Parametre - Cloud'!E14),"-",'Parametre - Cloud'!E4*'Parametre - Cloud'!E14)</f>
        <v>-</v>
      </c>
      <c r="D5" s="46" t="str">
        <f t="shared" si="0"/>
        <v>-</v>
      </c>
      <c r="E5" s="117">
        <f>'Cloudové služby - Cloud'!D4</f>
        <v>0</v>
      </c>
      <c r="F5" s="116">
        <f>'Cloudové služby - Cloud'!E4</f>
        <v>0</v>
      </c>
      <c r="G5" s="118">
        <f t="shared" si="1"/>
        <v>0</v>
      </c>
      <c r="H5" s="43">
        <f>'Parametre - Cloud'!D44</f>
        <v>0</v>
      </c>
      <c r="I5" s="41">
        <f>'Parametre - Cloud'!E44</f>
        <v>0</v>
      </c>
      <c r="J5" s="46">
        <f t="shared" ref="J5:J13" si="4">IF(ISERR(I5-H5),"-",I5-H5)</f>
        <v>0</v>
      </c>
      <c r="K5" s="128">
        <v>0</v>
      </c>
      <c r="L5" s="129">
        <v>0</v>
      </c>
      <c r="M5" s="46">
        <f t="shared" ref="M5:M13" si="5">L5-K5</f>
        <v>0</v>
      </c>
      <c r="N5" s="43">
        <f t="shared" si="2"/>
        <v>0</v>
      </c>
      <c r="O5" s="41">
        <f t="shared" si="3"/>
        <v>0</v>
      </c>
      <c r="P5" s="46">
        <f t="shared" ref="P5:P13" si="6">O5-N5</f>
        <v>0</v>
      </c>
    </row>
    <row r="6" spans="1:16" x14ac:dyDescent="0.25">
      <c r="A6" s="50" t="s">
        <v>29</v>
      </c>
      <c r="B6" s="43">
        <f>IF(ISERR('Parametre - Cloud'!D5*'Parametre - Cloud'!D15),"-",'Parametre - Cloud'!D5*'Parametre - Cloud'!D15)</f>
        <v>0</v>
      </c>
      <c r="C6" s="41" t="str">
        <f>IF(ISERR('Parametre - Cloud'!E5*'Parametre - Cloud'!E15),"-",'Parametre - Cloud'!E5*'Parametre - Cloud'!E15)</f>
        <v>-</v>
      </c>
      <c r="D6" s="46" t="str">
        <f t="shared" si="0"/>
        <v>-</v>
      </c>
      <c r="E6" s="117">
        <f>'Cloudové služby - Cloud'!D5</f>
        <v>0</v>
      </c>
      <c r="F6" s="116">
        <f>'Cloudové služby - Cloud'!E5</f>
        <v>0</v>
      </c>
      <c r="G6" s="118">
        <f t="shared" si="1"/>
        <v>0</v>
      </c>
      <c r="H6" s="43">
        <f>'Parametre - Cloud'!D45</f>
        <v>0</v>
      </c>
      <c r="I6" s="41">
        <f>'Parametre - Cloud'!E45</f>
        <v>0</v>
      </c>
      <c r="J6" s="46">
        <f t="shared" si="4"/>
        <v>0</v>
      </c>
      <c r="K6" s="128">
        <v>0</v>
      </c>
      <c r="L6" s="129">
        <v>0</v>
      </c>
      <c r="M6" s="46">
        <f t="shared" si="5"/>
        <v>0</v>
      </c>
      <c r="N6" s="43">
        <f t="shared" si="2"/>
        <v>0</v>
      </c>
      <c r="O6" s="41">
        <f t="shared" si="3"/>
        <v>0</v>
      </c>
      <c r="P6" s="46">
        <f t="shared" si="6"/>
        <v>0</v>
      </c>
    </row>
    <row r="7" spans="1:16" x14ac:dyDescent="0.25">
      <c r="A7" s="50" t="s">
        <v>30</v>
      </c>
      <c r="B7" s="43">
        <f>IF(ISERR('Parametre - Cloud'!D6*'Parametre - Cloud'!D16),"-",'Parametre - Cloud'!D6*'Parametre - Cloud'!D16)</f>
        <v>0</v>
      </c>
      <c r="C7" s="41" t="str">
        <f>IF(ISERR('Parametre - Cloud'!E6*'Parametre - Cloud'!E16),"-",'Parametre - Cloud'!E6*'Parametre - Cloud'!E16)</f>
        <v>-</v>
      </c>
      <c r="D7" s="46" t="str">
        <f t="shared" si="0"/>
        <v>-</v>
      </c>
      <c r="E7" s="117">
        <f>'Cloudové služby - Cloud'!D6</f>
        <v>0</v>
      </c>
      <c r="F7" s="116">
        <f>'Cloudové služby - Cloud'!E6</f>
        <v>0</v>
      </c>
      <c r="G7" s="118">
        <f t="shared" si="1"/>
        <v>0</v>
      </c>
      <c r="H7" s="43">
        <f>'Parametre - Cloud'!D46</f>
        <v>0</v>
      </c>
      <c r="I7" s="41">
        <f>'Parametre - Cloud'!E46</f>
        <v>0</v>
      </c>
      <c r="J7" s="46">
        <f t="shared" si="4"/>
        <v>0</v>
      </c>
      <c r="K7" s="128">
        <v>0</v>
      </c>
      <c r="L7" s="129">
        <v>0</v>
      </c>
      <c r="M7" s="46">
        <f t="shared" si="5"/>
        <v>0</v>
      </c>
      <c r="N7" s="43">
        <f t="shared" si="2"/>
        <v>0</v>
      </c>
      <c r="O7" s="41">
        <f t="shared" si="3"/>
        <v>0</v>
      </c>
      <c r="P7" s="46">
        <f t="shared" si="6"/>
        <v>0</v>
      </c>
    </row>
    <row r="8" spans="1:16" x14ac:dyDescent="0.25">
      <c r="A8" s="50" t="s">
        <v>31</v>
      </c>
      <c r="B8" s="43">
        <f>IF(ISERR('Parametre - Cloud'!D7*'Parametre - Cloud'!D17),"-",'Parametre - Cloud'!D7*'Parametre - Cloud'!D17)</f>
        <v>0</v>
      </c>
      <c r="C8" s="41" t="str">
        <f>IF(ISERR('Parametre - Cloud'!E7*'Parametre - Cloud'!E17),"-",'Parametre - Cloud'!E7*'Parametre - Cloud'!E17)</f>
        <v>-</v>
      </c>
      <c r="D8" s="46" t="str">
        <f t="shared" si="0"/>
        <v>-</v>
      </c>
      <c r="E8" s="117">
        <f>'Cloudové služby - Cloud'!D7</f>
        <v>0</v>
      </c>
      <c r="F8" s="116">
        <f>'Cloudové služby - Cloud'!E7</f>
        <v>0</v>
      </c>
      <c r="G8" s="118">
        <f t="shared" si="1"/>
        <v>0</v>
      </c>
      <c r="H8" s="43">
        <f>'Parametre - Cloud'!D47</f>
        <v>0</v>
      </c>
      <c r="I8" s="41">
        <f>'Parametre - Cloud'!E47</f>
        <v>0</v>
      </c>
      <c r="J8" s="46">
        <f t="shared" si="4"/>
        <v>0</v>
      </c>
      <c r="K8" s="128">
        <v>0</v>
      </c>
      <c r="L8" s="129">
        <v>0</v>
      </c>
      <c r="M8" s="46">
        <f t="shared" si="5"/>
        <v>0</v>
      </c>
      <c r="N8" s="43">
        <f t="shared" si="2"/>
        <v>0</v>
      </c>
      <c r="O8" s="41">
        <f t="shared" si="3"/>
        <v>0</v>
      </c>
      <c r="P8" s="46">
        <f t="shared" si="6"/>
        <v>0</v>
      </c>
    </row>
    <row r="9" spans="1:16" x14ac:dyDescent="0.25">
      <c r="A9" s="50" t="s">
        <v>32</v>
      </c>
      <c r="B9" s="43">
        <f>IF(ISERR('Parametre - Cloud'!D8*'Parametre - Cloud'!D18),"-",'Parametre - Cloud'!D8*'Parametre - Cloud'!D18)</f>
        <v>0</v>
      </c>
      <c r="C9" s="41" t="str">
        <f>IF(ISERR('Parametre - Cloud'!E8*'Parametre - Cloud'!E18),"-",'Parametre - Cloud'!E8*'Parametre - Cloud'!E18)</f>
        <v>-</v>
      </c>
      <c r="D9" s="46" t="str">
        <f t="shared" si="0"/>
        <v>-</v>
      </c>
      <c r="E9" s="117">
        <f>'Cloudové služby - Cloud'!D8</f>
        <v>0</v>
      </c>
      <c r="F9" s="116">
        <f>'Cloudové služby - Cloud'!E8</f>
        <v>0</v>
      </c>
      <c r="G9" s="118">
        <f t="shared" si="1"/>
        <v>0</v>
      </c>
      <c r="H9" s="43">
        <f>'Parametre - Cloud'!D48</f>
        <v>0</v>
      </c>
      <c r="I9" s="41">
        <f>'Parametre - Cloud'!E48</f>
        <v>0</v>
      </c>
      <c r="J9" s="46">
        <f t="shared" si="4"/>
        <v>0</v>
      </c>
      <c r="K9" s="128">
        <v>0</v>
      </c>
      <c r="L9" s="129">
        <v>0</v>
      </c>
      <c r="M9" s="46">
        <f t="shared" si="5"/>
        <v>0</v>
      </c>
      <c r="N9" s="43">
        <f t="shared" si="2"/>
        <v>0</v>
      </c>
      <c r="O9" s="41">
        <f t="shared" si="3"/>
        <v>0</v>
      </c>
      <c r="P9" s="46">
        <f t="shared" si="6"/>
        <v>0</v>
      </c>
    </row>
    <row r="10" spans="1:16" x14ac:dyDescent="0.25">
      <c r="A10" s="50" t="s">
        <v>33</v>
      </c>
      <c r="B10" s="43">
        <f>IF(ISERR('Parametre - Cloud'!D9*'Parametre - Cloud'!D19),"-",'Parametre - Cloud'!D9*'Parametre - Cloud'!D19)</f>
        <v>0</v>
      </c>
      <c r="C10" s="41" t="str">
        <f>IF(ISERR('Parametre - Cloud'!E9*'Parametre - Cloud'!E19),"-",'Parametre - Cloud'!E9*'Parametre - Cloud'!E19)</f>
        <v>-</v>
      </c>
      <c r="D10" s="46" t="str">
        <f t="shared" si="0"/>
        <v>-</v>
      </c>
      <c r="E10" s="117">
        <f>'Cloudové služby - Cloud'!D9</f>
        <v>0</v>
      </c>
      <c r="F10" s="116">
        <f>'Cloudové služby - Cloud'!E9</f>
        <v>0</v>
      </c>
      <c r="G10" s="118">
        <f t="shared" si="1"/>
        <v>0</v>
      </c>
      <c r="H10" s="43">
        <f>'Parametre - Cloud'!D49</f>
        <v>0</v>
      </c>
      <c r="I10" s="41">
        <f>'Parametre - Cloud'!E49</f>
        <v>0</v>
      </c>
      <c r="J10" s="46">
        <f t="shared" si="4"/>
        <v>0</v>
      </c>
      <c r="K10" s="128">
        <v>0</v>
      </c>
      <c r="L10" s="129">
        <v>0</v>
      </c>
      <c r="M10" s="46">
        <f t="shared" si="5"/>
        <v>0</v>
      </c>
      <c r="N10" s="43">
        <f t="shared" si="2"/>
        <v>0</v>
      </c>
      <c r="O10" s="41">
        <f t="shared" si="3"/>
        <v>0</v>
      </c>
      <c r="P10" s="46">
        <f t="shared" si="6"/>
        <v>0</v>
      </c>
    </row>
    <row r="11" spans="1:16" x14ac:dyDescent="0.25">
      <c r="A11" s="50" t="s">
        <v>34</v>
      </c>
      <c r="B11" s="43">
        <f>IF(ISERR('Parametre - Cloud'!D10*'Parametre - Cloud'!D20),"-",'Parametre - Cloud'!D10*'Parametre - Cloud'!D20)</f>
        <v>0</v>
      </c>
      <c r="C11" s="41" t="str">
        <f>IF(ISERR('Parametre - Cloud'!E10*'Parametre - Cloud'!E20),"-",'Parametre - Cloud'!E10*'Parametre - Cloud'!E20)</f>
        <v>-</v>
      </c>
      <c r="D11" s="46" t="str">
        <f t="shared" si="0"/>
        <v>-</v>
      </c>
      <c r="E11" s="117">
        <f>'Cloudové služby - Cloud'!D10</f>
        <v>0</v>
      </c>
      <c r="F11" s="116">
        <f>'Cloudové služby - Cloud'!E10</f>
        <v>0</v>
      </c>
      <c r="G11" s="118">
        <f t="shared" si="1"/>
        <v>0</v>
      </c>
      <c r="H11" s="43">
        <f>'Parametre - Cloud'!D50</f>
        <v>0</v>
      </c>
      <c r="I11" s="41">
        <f>'Parametre - Cloud'!E50</f>
        <v>0</v>
      </c>
      <c r="J11" s="46">
        <f t="shared" si="4"/>
        <v>0</v>
      </c>
      <c r="K11" s="128">
        <v>0</v>
      </c>
      <c r="L11" s="129">
        <v>0</v>
      </c>
      <c r="M11" s="46">
        <f t="shared" si="5"/>
        <v>0</v>
      </c>
      <c r="N11" s="43">
        <f t="shared" si="2"/>
        <v>0</v>
      </c>
      <c r="O11" s="41">
        <f t="shared" si="3"/>
        <v>0</v>
      </c>
      <c r="P11" s="46">
        <f t="shared" si="6"/>
        <v>0</v>
      </c>
    </row>
    <row r="12" spans="1:16" x14ac:dyDescent="0.25">
      <c r="A12" s="50" t="s">
        <v>35</v>
      </c>
      <c r="B12" s="43">
        <f>IF(ISERR('Parametre - Cloud'!D11*'Parametre - Cloud'!D21),"-",'Parametre - Cloud'!D11*'Parametre - Cloud'!D21)</f>
        <v>0</v>
      </c>
      <c r="C12" s="41" t="str">
        <f>IF(ISERR('Parametre - Cloud'!E11*'Parametre - Cloud'!E21),"-",'Parametre - Cloud'!E11*'Parametre - Cloud'!E21)</f>
        <v>-</v>
      </c>
      <c r="D12" s="46" t="str">
        <f t="shared" si="0"/>
        <v>-</v>
      </c>
      <c r="E12" s="117">
        <f>'Cloudové služby - Cloud'!D11</f>
        <v>0</v>
      </c>
      <c r="F12" s="116">
        <f>'Cloudové služby - Cloud'!E11</f>
        <v>0</v>
      </c>
      <c r="G12" s="118">
        <f t="shared" si="1"/>
        <v>0</v>
      </c>
      <c r="H12" s="43">
        <f>'Parametre - Cloud'!D51</f>
        <v>0</v>
      </c>
      <c r="I12" s="41">
        <f>'Parametre - Cloud'!E51</f>
        <v>0</v>
      </c>
      <c r="J12" s="46">
        <f t="shared" si="4"/>
        <v>0</v>
      </c>
      <c r="K12" s="128">
        <v>0</v>
      </c>
      <c r="L12" s="129">
        <v>0</v>
      </c>
      <c r="M12" s="46">
        <f t="shared" si="5"/>
        <v>0</v>
      </c>
      <c r="N12" s="43">
        <f t="shared" si="2"/>
        <v>0</v>
      </c>
      <c r="O12" s="41">
        <f t="shared" si="3"/>
        <v>0</v>
      </c>
      <c r="P12" s="46">
        <f t="shared" si="6"/>
        <v>0</v>
      </c>
    </row>
    <row r="13" spans="1:16" ht="15.6" customHeight="1" thickBot="1" x14ac:dyDescent="0.3">
      <c r="A13" s="51" t="s">
        <v>36</v>
      </c>
      <c r="B13" s="43">
        <f>IF(ISERR('Parametre - Cloud'!D12*'Parametre - Cloud'!D22),"-",'Parametre - Cloud'!D12*'Parametre - Cloud'!D22)</f>
        <v>0</v>
      </c>
      <c r="C13" s="41" t="str">
        <f>IF(ISERR('Parametre - Cloud'!E12*'Parametre - Cloud'!E22),"-",'Parametre - Cloud'!E12*'Parametre - Cloud'!E22)</f>
        <v>-</v>
      </c>
      <c r="D13" s="46" t="str">
        <f t="shared" si="0"/>
        <v>-</v>
      </c>
      <c r="E13" s="117">
        <f>'Cloudové služby - Cloud'!D12</f>
        <v>0</v>
      </c>
      <c r="F13" s="116">
        <f>'Cloudové služby - Cloud'!E12</f>
        <v>0</v>
      </c>
      <c r="G13" s="118">
        <f t="shared" si="1"/>
        <v>0</v>
      </c>
      <c r="H13" s="43">
        <f>'Parametre - Cloud'!D52</f>
        <v>0</v>
      </c>
      <c r="I13" s="41">
        <f>'Parametre - Cloud'!E52</f>
        <v>0</v>
      </c>
      <c r="J13" s="46">
        <f t="shared" si="4"/>
        <v>0</v>
      </c>
      <c r="K13" s="130">
        <v>0</v>
      </c>
      <c r="L13" s="131">
        <v>0</v>
      </c>
      <c r="M13" s="55">
        <f t="shared" si="5"/>
        <v>0</v>
      </c>
      <c r="N13" s="95">
        <f t="shared" si="2"/>
        <v>0</v>
      </c>
      <c r="O13" s="88">
        <f t="shared" si="3"/>
        <v>0</v>
      </c>
      <c r="P13" s="132">
        <f t="shared" si="6"/>
        <v>0</v>
      </c>
    </row>
    <row r="14" spans="1:16" ht="15.75" thickBot="1" x14ac:dyDescent="0.3">
      <c r="A14" s="12"/>
      <c r="B14" s="12"/>
      <c r="C14" s="12"/>
      <c r="D14" s="12"/>
      <c r="E14" s="102"/>
      <c r="F14" s="102"/>
      <c r="G14" s="102"/>
      <c r="H14" s="12"/>
      <c r="I14" s="12"/>
      <c r="J14" s="53" t="s">
        <v>37</v>
      </c>
      <c r="K14" s="57">
        <f t="shared" ref="K14:P14" si="7">SUM(K4:K13)</f>
        <v>0</v>
      </c>
      <c r="L14" s="58">
        <f t="shared" si="7"/>
        <v>0</v>
      </c>
      <c r="M14" s="59">
        <f t="shared" si="7"/>
        <v>0</v>
      </c>
      <c r="N14" s="89">
        <f t="shared" si="7"/>
        <v>0</v>
      </c>
      <c r="O14" s="90">
        <f t="shared" si="7"/>
        <v>0</v>
      </c>
      <c r="P14" s="91">
        <f t="shared" si="7"/>
        <v>0</v>
      </c>
    </row>
  </sheetData>
  <mergeCells count="7">
    <mergeCell ref="B1:J1"/>
    <mergeCell ref="K1:P1"/>
    <mergeCell ref="B2:D2"/>
    <mergeCell ref="H2:J2"/>
    <mergeCell ref="K2:M2"/>
    <mergeCell ref="N2:P2"/>
    <mergeCell ref="E2:G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zoomScale="90" zoomScaleNormal="90" workbookViewId="0">
      <selection activeCell="K26" sqref="K26"/>
    </sheetView>
  </sheetViews>
  <sheetFormatPr defaultRowHeight="15" x14ac:dyDescent="0.25"/>
  <cols>
    <col min="2" max="2" width="16.5703125" customWidth="1"/>
    <col min="3" max="3" width="15" customWidth="1"/>
    <col min="4" max="4" width="14.140625" customWidth="1"/>
    <col min="5" max="5" width="13.7109375" customWidth="1"/>
    <col min="6" max="6" width="14.140625" customWidth="1"/>
    <col min="7" max="7" width="14.85546875" customWidth="1"/>
    <col min="8" max="8" width="12.7109375" customWidth="1"/>
    <col min="9" max="9" width="13.28515625" customWidth="1"/>
    <col min="10" max="10" width="13.7109375" customWidth="1"/>
    <col min="11" max="11" width="12.140625" customWidth="1"/>
    <col min="12" max="12" width="12.7109375" customWidth="1"/>
    <col min="14" max="14" width="14" customWidth="1"/>
    <col min="15" max="15" width="14.42578125" customWidth="1"/>
    <col min="16" max="16" width="15.140625" customWidth="1"/>
  </cols>
  <sheetData>
    <row r="1" spans="1:16" ht="15.75" thickBot="1" x14ac:dyDescent="0.3">
      <c r="A1" s="82"/>
      <c r="B1" s="415" t="s">
        <v>73</v>
      </c>
      <c r="C1" s="415"/>
      <c r="D1" s="415"/>
      <c r="E1" s="415"/>
      <c r="F1" s="415"/>
      <c r="G1" s="415"/>
      <c r="H1" s="415"/>
      <c r="I1" s="415"/>
      <c r="J1" s="416"/>
      <c r="K1" s="415" t="s">
        <v>74</v>
      </c>
      <c r="L1" s="415"/>
      <c r="M1" s="416"/>
      <c r="N1" s="415" t="s">
        <v>75</v>
      </c>
      <c r="O1" s="415"/>
      <c r="P1" s="416"/>
    </row>
    <row r="2" spans="1:16" ht="15" customHeight="1" thickBot="1" x14ac:dyDescent="0.3">
      <c r="A2" s="13"/>
      <c r="B2" s="402" t="s">
        <v>69</v>
      </c>
      <c r="C2" s="403"/>
      <c r="D2" s="403"/>
      <c r="E2" s="403" t="s">
        <v>70</v>
      </c>
      <c r="F2" s="403"/>
      <c r="G2" s="404"/>
      <c r="H2" s="403" t="s">
        <v>71</v>
      </c>
      <c r="I2" s="403"/>
      <c r="J2" s="404"/>
      <c r="K2" s="403" t="s">
        <v>72</v>
      </c>
      <c r="L2" s="403"/>
      <c r="M2" s="404"/>
      <c r="N2" s="13"/>
      <c r="O2" s="13"/>
      <c r="P2" s="83"/>
    </row>
    <row r="3" spans="1:16" ht="19.149999999999999" customHeight="1" thickBot="1" x14ac:dyDescent="0.3">
      <c r="A3" s="85" t="s">
        <v>23</v>
      </c>
      <c r="B3" s="86" t="s">
        <v>24</v>
      </c>
      <c r="C3" s="86" t="s">
        <v>25</v>
      </c>
      <c r="D3" s="87" t="s">
        <v>26</v>
      </c>
      <c r="E3" s="86" t="s">
        <v>24</v>
      </c>
      <c r="F3" s="86" t="s">
        <v>25</v>
      </c>
      <c r="G3" s="87" t="s">
        <v>26</v>
      </c>
      <c r="H3" s="86" t="s">
        <v>24</v>
      </c>
      <c r="I3" s="86" t="s">
        <v>25</v>
      </c>
      <c r="J3" s="87" t="s">
        <v>26</v>
      </c>
      <c r="K3" s="86" t="s">
        <v>24</v>
      </c>
      <c r="L3" s="86" t="s">
        <v>25</v>
      </c>
      <c r="M3" s="87" t="s">
        <v>26</v>
      </c>
      <c r="N3" s="86" t="s">
        <v>24</v>
      </c>
      <c r="O3" s="86" t="s">
        <v>25</v>
      </c>
      <c r="P3" s="87" t="s">
        <v>26</v>
      </c>
    </row>
    <row r="4" spans="1:16" x14ac:dyDescent="0.25">
      <c r="A4" s="40" t="s">
        <v>27</v>
      </c>
      <c r="B4" s="41">
        <f>TCO!D$20</f>
        <v>2178756.4700000002</v>
      </c>
      <c r="C4" s="41">
        <f>TCO!D$11+TCO!D$12</f>
        <v>15004831.809999999</v>
      </c>
      <c r="D4" s="92">
        <f>C4-B4</f>
        <v>12826075.339999998</v>
      </c>
      <c r="E4" s="41">
        <f>TCO!D$19</f>
        <v>2864489.68</v>
      </c>
      <c r="F4" s="41">
        <f>TCO!D$7+TCO!D$8</f>
        <v>12362578.77</v>
      </c>
      <c r="G4" s="92">
        <f>F4-E4</f>
        <v>9498089.0899999999</v>
      </c>
      <c r="H4" s="41">
        <f>TCO!D$23-(TCO!D$19+TCO!D$20)</f>
        <v>1931400</v>
      </c>
      <c r="I4" s="41">
        <f>TCO!D$9+TCO!D$10</f>
        <v>358214.53</v>
      </c>
      <c r="J4" s="92">
        <f>I4-H4</f>
        <v>-1573185.47</v>
      </c>
      <c r="K4" s="41">
        <f>IF(ISERR(Faktory!$D$7*'Parametre - Cloud'!D3*'Parametre - Cloud'!D23*'Parametre - Cloud'!D33),"-",Faktory!$D$7*'Parametre - Cloud'!D3*'Parametre - Cloud'!D23*'Parametre - Cloud'!D33)</f>
        <v>0</v>
      </c>
      <c r="L4" s="41" t="str">
        <f>IF(ISERR(Faktory!$D$7*'Parametre - Cloud'!E3*'Parametre - Cloud'!E23*'Parametre - Cloud'!E33),"-",Faktory!$D$7*'Parametre - Cloud'!E3*'Parametre - Cloud'!E23*'Parametre - Cloud'!E33)</f>
        <v>-</v>
      </c>
      <c r="M4" s="41" t="str">
        <f>IF(ISERR(L4-K4),"-",L4-K4)</f>
        <v>-</v>
      </c>
      <c r="N4" s="41">
        <f>SUM(B4,E4,H4,K4)</f>
        <v>6974646.1500000004</v>
      </c>
      <c r="O4" s="41">
        <f>SUM(C4,F4,I4,L4)</f>
        <v>27725625.109999999</v>
      </c>
      <c r="P4" s="41">
        <f>O4-N4</f>
        <v>20750978.960000001</v>
      </c>
    </row>
    <row r="5" spans="1:16" x14ac:dyDescent="0.25">
      <c r="A5" s="40" t="s">
        <v>28</v>
      </c>
      <c r="B5" s="41">
        <f>TCO!E$20</f>
        <v>2178756.4700000002</v>
      </c>
      <c r="C5" s="41">
        <f>TCO!E$11+TCO!E$12</f>
        <v>4028037.37</v>
      </c>
      <c r="D5" s="93">
        <f t="shared" ref="D5:D13" si="0">C5-B5</f>
        <v>1849280.9</v>
      </c>
      <c r="E5" s="41">
        <f>TCO!E$19</f>
        <v>2864489.68</v>
      </c>
      <c r="F5" s="41">
        <f>TCO!E$7+TCO!E$8</f>
        <v>2643766.89</v>
      </c>
      <c r="G5" s="93">
        <f t="shared" ref="G5:G13" si="1">F5-E5</f>
        <v>-220722.79000000004</v>
      </c>
      <c r="H5" s="41">
        <f>TCO!E$23-(TCO!E$19+TCO!E$20)</f>
        <v>1931400</v>
      </c>
      <c r="I5" s="41">
        <f>TCO!E$9+TCO!E$10</f>
        <v>435505.6</v>
      </c>
      <c r="J5" s="93">
        <f t="shared" ref="J5:J13" si="2">I5-H5</f>
        <v>-1495894.4</v>
      </c>
      <c r="K5" s="41">
        <f>IF(ISERR(Faktory!$D$7*'Parametre - Cloud'!D4*'Parametre - Cloud'!D24*'Parametre - Cloud'!D34),"-",Faktory!$D$7*'Parametre - Cloud'!D4*'Parametre - Cloud'!D24*'Parametre - Cloud'!D34)</f>
        <v>0</v>
      </c>
      <c r="L5" s="41" t="str">
        <f>IF(ISERR(Faktory!$D$7*'Parametre - Cloud'!E4*'Parametre - Cloud'!E24*'Parametre - Cloud'!E34),"-",Faktory!$D$7*'Parametre - Cloud'!E4*'Parametre - Cloud'!E24*'Parametre - Cloud'!E34)</f>
        <v>-</v>
      </c>
      <c r="M5" s="41" t="str">
        <f>IF(ISERR(L5-K5),"-",L5-K5)</f>
        <v>-</v>
      </c>
      <c r="N5" s="41">
        <f t="shared" ref="N5:N13" si="3">SUM(B5,E5,H5,K5)</f>
        <v>6974646.1500000004</v>
      </c>
      <c r="O5" s="41">
        <f t="shared" ref="O5:O13" si="4">SUM(C5,F5,I5,L5)</f>
        <v>7107309.8599999994</v>
      </c>
      <c r="P5" s="41">
        <f t="shared" ref="P5:P13" si="5">O5-N5</f>
        <v>132663.70999999903</v>
      </c>
    </row>
    <row r="6" spans="1:16" x14ac:dyDescent="0.25">
      <c r="A6" s="40" t="s">
        <v>29</v>
      </c>
      <c r="B6" s="41">
        <f>TCO!F$20</f>
        <v>2178756.4700000002</v>
      </c>
      <c r="C6" s="41">
        <f>TCO!F$11+TCO!F$12</f>
        <v>1547423.9300000002</v>
      </c>
      <c r="D6" s="93">
        <f t="shared" si="0"/>
        <v>-631332.54</v>
      </c>
      <c r="E6" s="41">
        <f>TCO!F$19</f>
        <v>2864489.68</v>
      </c>
      <c r="F6" s="41">
        <f>TCO!F$7+TCO!F$8</f>
        <v>528912.80000000005</v>
      </c>
      <c r="G6" s="93">
        <f t="shared" si="1"/>
        <v>-2335576.88</v>
      </c>
      <c r="H6" s="41">
        <f>TCO!F$23-(TCO!F$19+TCO!F$20)</f>
        <v>2036063.7999999998</v>
      </c>
      <c r="I6" s="41">
        <f>TCO!F$9+TCO!F$10</f>
        <v>435505.6</v>
      </c>
      <c r="J6" s="93">
        <f t="shared" si="2"/>
        <v>-1600558.1999999997</v>
      </c>
      <c r="K6" s="41">
        <f>IF(ISERR(Faktory!$D$7*'Parametre - Cloud'!D5*'Parametre - Cloud'!D25*'Parametre - Cloud'!D35),"-",Faktory!$D$7*'Parametre - Cloud'!D5*'Parametre - Cloud'!D25*'Parametre - Cloud'!D35)</f>
        <v>0</v>
      </c>
      <c r="L6" s="41" t="str">
        <f>IF(ISERR(Faktory!$D$7*'Parametre - Cloud'!E5*'Parametre - Cloud'!E25*'Parametre - Cloud'!E35),"-",Faktory!$D$7*'Parametre - Cloud'!E5*'Parametre - Cloud'!E25*'Parametre - Cloud'!E35)</f>
        <v>-</v>
      </c>
      <c r="M6" s="41" t="str">
        <f>IF(ISERR(L6-K6),"-",L6-K6)</f>
        <v>-</v>
      </c>
      <c r="N6" s="41">
        <f t="shared" si="3"/>
        <v>7079309.9500000002</v>
      </c>
      <c r="O6" s="41">
        <f t="shared" si="4"/>
        <v>2511842.33</v>
      </c>
      <c r="P6" s="41">
        <f t="shared" si="5"/>
        <v>-4567467.62</v>
      </c>
    </row>
    <row r="7" spans="1:16" x14ac:dyDescent="0.25">
      <c r="A7" s="40" t="s">
        <v>30</v>
      </c>
      <c r="B7" s="41">
        <f>TCO!G$20</f>
        <v>2178756.4700000002</v>
      </c>
      <c r="C7" s="41">
        <f>TCO!G$11+TCO!G$12</f>
        <v>1547423.9300000002</v>
      </c>
      <c r="D7" s="93">
        <f t="shared" si="0"/>
        <v>-631332.54</v>
      </c>
      <c r="E7" s="41">
        <f>TCO!G$19</f>
        <v>2864489.68</v>
      </c>
      <c r="F7" s="41">
        <f>TCO!G$7+TCO!G$8</f>
        <v>528912.80000000005</v>
      </c>
      <c r="G7" s="93">
        <f t="shared" si="1"/>
        <v>-2335576.88</v>
      </c>
      <c r="H7" s="41">
        <f>TCO!G$23-(TCO!G$19+TCO!G$20)</f>
        <v>2036063.7999999998</v>
      </c>
      <c r="I7" s="41">
        <f>TCO!G$9+TCO!G$10</f>
        <v>435505.6</v>
      </c>
      <c r="J7" s="93">
        <f t="shared" si="2"/>
        <v>-1600558.1999999997</v>
      </c>
      <c r="K7" s="41">
        <f>IF(ISERR(Faktory!$D$7*'Parametre - Cloud'!D6*'Parametre - Cloud'!D26*'Parametre - Cloud'!D36),"-",Faktory!$D$7*'Parametre - Cloud'!D6*'Parametre - Cloud'!D26*'Parametre - Cloud'!D36)</f>
        <v>0</v>
      </c>
      <c r="L7" s="41" t="str">
        <f>IF(ISERR(Faktory!$D$7*'Parametre - Cloud'!E6*'Parametre - Cloud'!E26*'Parametre - Cloud'!E36),"-",Faktory!$D$7*'Parametre - Cloud'!E6*'Parametre - Cloud'!E26*'Parametre - Cloud'!E36)</f>
        <v>-</v>
      </c>
      <c r="M7" s="41" t="str">
        <f>IF(ISERR(L7-K7),"-",L7-K7)</f>
        <v>-</v>
      </c>
      <c r="N7" s="41">
        <f t="shared" si="3"/>
        <v>7079309.9500000002</v>
      </c>
      <c r="O7" s="41">
        <f t="shared" si="4"/>
        <v>2511842.33</v>
      </c>
      <c r="P7" s="41">
        <f t="shared" si="5"/>
        <v>-4567467.62</v>
      </c>
    </row>
    <row r="8" spans="1:16" x14ac:dyDescent="0.25">
      <c r="A8" s="40" t="s">
        <v>31</v>
      </c>
      <c r="B8" s="41">
        <f>TCO!H$20</f>
        <v>2178756.4700000002</v>
      </c>
      <c r="C8" s="41">
        <f>TCO!H$11+TCO!H$12</f>
        <v>1547423.9300000002</v>
      </c>
      <c r="D8" s="93">
        <f t="shared" si="0"/>
        <v>-631332.54</v>
      </c>
      <c r="E8" s="41">
        <f>TCO!H$19</f>
        <v>2864489.68</v>
      </c>
      <c r="F8" s="41">
        <f>TCO!H$7+TCO!H$8</f>
        <v>528912.80000000005</v>
      </c>
      <c r="G8" s="93">
        <f t="shared" si="1"/>
        <v>-2335576.88</v>
      </c>
      <c r="H8" s="41">
        <f>TCO!H$23-(TCO!H$19+TCO!H$20)</f>
        <v>2036063.7999999998</v>
      </c>
      <c r="I8" s="41">
        <f>TCO!H$9+TCO!H$10</f>
        <v>435505.6</v>
      </c>
      <c r="J8" s="93">
        <f t="shared" si="2"/>
        <v>-1600558.1999999997</v>
      </c>
      <c r="K8" s="41">
        <f>IF(ISERR(Faktory!$D$7*'Parametre - Cloud'!D7*'Parametre - Cloud'!D27*'Parametre - Cloud'!D37),"-",Faktory!$D$7*'Parametre - Cloud'!D7*'Parametre - Cloud'!D27*'Parametre - Cloud'!D37)</f>
        <v>0</v>
      </c>
      <c r="L8" s="41" t="str">
        <f>IF(ISERR(Faktory!$D$7*'Parametre - Cloud'!E7*'Parametre - Cloud'!E27*'Parametre - Cloud'!E37),"-",Faktory!$D$7*'Parametre - Cloud'!E7*'Parametre - Cloud'!E27*'Parametre - Cloud'!E37)</f>
        <v>-</v>
      </c>
      <c r="M8" s="41" t="str">
        <f>IF(ISERR(L8-K8),"-",L8-K8)</f>
        <v>-</v>
      </c>
      <c r="N8" s="41">
        <f t="shared" si="3"/>
        <v>7079309.9500000002</v>
      </c>
      <c r="O8" s="41">
        <f t="shared" si="4"/>
        <v>2511842.33</v>
      </c>
      <c r="P8" s="41">
        <f t="shared" si="5"/>
        <v>-4567467.62</v>
      </c>
    </row>
    <row r="9" spans="1:16" x14ac:dyDescent="0.25">
      <c r="A9" s="40" t="s">
        <v>32</v>
      </c>
      <c r="B9" s="41">
        <f>TCO!I$20</f>
        <v>2178756.4700000002</v>
      </c>
      <c r="C9" s="41">
        <f>TCO!I$11+TCO!I$12</f>
        <v>1547423.9300000002</v>
      </c>
      <c r="D9" s="93">
        <f t="shared" si="0"/>
        <v>-631332.54</v>
      </c>
      <c r="E9" s="41">
        <f>TCO!I$19</f>
        <v>2864489.68</v>
      </c>
      <c r="F9" s="41">
        <f>TCO!I$7+TCO!I$8</f>
        <v>528912.80000000005</v>
      </c>
      <c r="G9" s="93">
        <f t="shared" si="1"/>
        <v>-2335576.88</v>
      </c>
      <c r="H9" s="41">
        <f>TCO!I$23-(TCO!I$19+TCO!I$20)</f>
        <v>2036063.7999999998</v>
      </c>
      <c r="I9" s="41">
        <f>TCO!I$9+TCO!I$10</f>
        <v>435505.6</v>
      </c>
      <c r="J9" s="93">
        <f t="shared" si="2"/>
        <v>-1600558.1999999997</v>
      </c>
      <c r="K9" s="41">
        <f>IF(ISERR(Faktory!$D$7*'Parametre - Cloud'!D8*'Parametre - Cloud'!D28*'Parametre - Cloud'!D38),"-",Faktory!$D$7*'Parametre - Cloud'!D8*'Parametre - Cloud'!D28*'Parametre - Cloud'!D38)</f>
        <v>0</v>
      </c>
      <c r="L9" s="41" t="str">
        <f>IF(ISERR(Faktory!$D$7*'Parametre - Cloud'!E8*'Parametre - Cloud'!E28*'Parametre - Cloud'!E38),"-",Faktory!$D$7*'Parametre - Cloud'!E8*'Parametre - Cloud'!E28*'Parametre - Cloud'!E38)</f>
        <v>-</v>
      </c>
      <c r="M9" s="41" t="str">
        <f t="shared" ref="M9:M13" si="6">IF(ISERR(L9-K9),"-",L9-K9)</f>
        <v>-</v>
      </c>
      <c r="N9" s="41">
        <f t="shared" si="3"/>
        <v>7079309.9500000002</v>
      </c>
      <c r="O9" s="41">
        <f t="shared" si="4"/>
        <v>2511842.33</v>
      </c>
      <c r="P9" s="41">
        <f t="shared" si="5"/>
        <v>-4567467.62</v>
      </c>
    </row>
    <row r="10" spans="1:16" x14ac:dyDescent="0.25">
      <c r="A10" s="40" t="s">
        <v>33</v>
      </c>
      <c r="B10" s="41">
        <f>TCO!J$20</f>
        <v>2178756.4700000002</v>
      </c>
      <c r="C10" s="41">
        <f>TCO!J$11+TCO!J$12</f>
        <v>1547423.9300000002</v>
      </c>
      <c r="D10" s="93">
        <f t="shared" si="0"/>
        <v>-631332.54</v>
      </c>
      <c r="E10" s="41">
        <f>TCO!J$19</f>
        <v>2864489.68</v>
      </c>
      <c r="F10" s="41">
        <f>TCO!J$7+TCO!J$8</f>
        <v>528912.80000000005</v>
      </c>
      <c r="G10" s="93">
        <f t="shared" si="1"/>
        <v>-2335576.88</v>
      </c>
      <c r="H10" s="41">
        <f>TCO!J$23-(TCO!J$19+TCO!J$20)</f>
        <v>2036063.7999999998</v>
      </c>
      <c r="I10" s="41">
        <f>TCO!J$9+TCO!J$10</f>
        <v>435505.6</v>
      </c>
      <c r="J10" s="93">
        <f t="shared" si="2"/>
        <v>-1600558.1999999997</v>
      </c>
      <c r="K10" s="41">
        <f>IF(ISERR(Faktory!$D$7*'Parametre - Cloud'!D9*'Parametre - Cloud'!D29*'Parametre - Cloud'!D39),"-",Faktory!$D$7*'Parametre - Cloud'!D9*'Parametre - Cloud'!D29*'Parametre - Cloud'!D39)</f>
        <v>0</v>
      </c>
      <c r="L10" s="41" t="str">
        <f>IF(ISERR(Faktory!$D$7*'Parametre - Cloud'!E9*'Parametre - Cloud'!E29*'Parametre - Cloud'!E39),"-",Faktory!$D$7*'Parametre - Cloud'!E9*'Parametre - Cloud'!E29*'Parametre - Cloud'!E39)</f>
        <v>-</v>
      </c>
      <c r="M10" s="41" t="str">
        <f t="shared" si="6"/>
        <v>-</v>
      </c>
      <c r="N10" s="41">
        <f t="shared" si="3"/>
        <v>7079309.9500000002</v>
      </c>
      <c r="O10" s="41">
        <f t="shared" si="4"/>
        <v>2511842.33</v>
      </c>
      <c r="P10" s="41">
        <f t="shared" si="5"/>
        <v>-4567467.62</v>
      </c>
    </row>
    <row r="11" spans="1:16" x14ac:dyDescent="0.25">
      <c r="A11" s="40" t="s">
        <v>34</v>
      </c>
      <c r="B11" s="41">
        <f>TCO!K$20</f>
        <v>2178756.4700000002</v>
      </c>
      <c r="C11" s="41">
        <f>TCO!K$11+TCO!K$12</f>
        <v>1547423.9300000002</v>
      </c>
      <c r="D11" s="93">
        <f t="shared" si="0"/>
        <v>-631332.54</v>
      </c>
      <c r="E11" s="41">
        <f>TCO!K$19</f>
        <v>2864489.68</v>
      </c>
      <c r="F11" s="41">
        <f>TCO!K$7+TCO!K$8</f>
        <v>528912.80000000005</v>
      </c>
      <c r="G11" s="93">
        <f t="shared" si="1"/>
        <v>-2335576.88</v>
      </c>
      <c r="H11" s="41">
        <f>TCO!K$23-(TCO!K$19+TCO!K$20)</f>
        <v>2036063.7999999998</v>
      </c>
      <c r="I11" s="41">
        <f>TCO!K$9+TCO!K$10</f>
        <v>435505.6</v>
      </c>
      <c r="J11" s="93">
        <f t="shared" si="2"/>
        <v>-1600558.1999999997</v>
      </c>
      <c r="K11" s="41">
        <f>IF(ISERR(Faktory!$D$7*'Parametre - Cloud'!D10*'Parametre - Cloud'!D30*'Parametre - Cloud'!D40),"-",Faktory!$D$7*'Parametre - Cloud'!D10*'Parametre - Cloud'!D30*'Parametre - Cloud'!D40)</f>
        <v>0</v>
      </c>
      <c r="L11" s="41" t="str">
        <f>IF(ISERR(Faktory!$D$7*'Parametre - Cloud'!E10*'Parametre - Cloud'!E30*'Parametre - Cloud'!E40),"-",Faktory!$D$7*'Parametre - Cloud'!E10*'Parametre - Cloud'!E30*'Parametre - Cloud'!E40)</f>
        <v>-</v>
      </c>
      <c r="M11" s="41" t="str">
        <f t="shared" si="6"/>
        <v>-</v>
      </c>
      <c r="N11" s="41">
        <f t="shared" si="3"/>
        <v>7079309.9500000002</v>
      </c>
      <c r="O11" s="41">
        <f t="shared" si="4"/>
        <v>2511842.33</v>
      </c>
      <c r="P11" s="41">
        <f t="shared" si="5"/>
        <v>-4567467.62</v>
      </c>
    </row>
    <row r="12" spans="1:16" x14ac:dyDescent="0.25">
      <c r="A12" s="40" t="s">
        <v>35</v>
      </c>
      <c r="B12" s="41">
        <f>TCO!L$20</f>
        <v>2178756.4700000002</v>
      </c>
      <c r="C12" s="41">
        <f>TCO!L$11+TCO!L$12</f>
        <v>1547423.9300000002</v>
      </c>
      <c r="D12" s="93">
        <f t="shared" si="0"/>
        <v>-631332.54</v>
      </c>
      <c r="E12" s="41">
        <f>TCO!L$19</f>
        <v>2864489.68</v>
      </c>
      <c r="F12" s="41">
        <f>TCO!L$7+TCO!L$8</f>
        <v>528912.80000000005</v>
      </c>
      <c r="G12" s="93">
        <f t="shared" si="1"/>
        <v>-2335576.88</v>
      </c>
      <c r="H12" s="41">
        <f>TCO!L$23-(TCO!L$19+TCO!L$20)</f>
        <v>2036063.7999999998</v>
      </c>
      <c r="I12" s="41">
        <f>TCO!L$9+TCO!L$10</f>
        <v>435505.6</v>
      </c>
      <c r="J12" s="93">
        <f t="shared" si="2"/>
        <v>-1600558.1999999997</v>
      </c>
      <c r="K12" s="41">
        <f>IF(ISERR(Faktory!$D$7*'Parametre - Cloud'!D11*'Parametre - Cloud'!D31*'Parametre - Cloud'!D41),"-",Faktory!$D$7*'Parametre - Cloud'!D11*'Parametre - Cloud'!D31*'Parametre - Cloud'!D41)</f>
        <v>0</v>
      </c>
      <c r="L12" s="41" t="str">
        <f>IF(ISERR(Faktory!$D$7*'Parametre - Cloud'!E11*'Parametre - Cloud'!E31*'Parametre - Cloud'!E41),"-",Faktory!$D$7*'Parametre - Cloud'!E11*'Parametre - Cloud'!E31*'Parametre - Cloud'!E41)</f>
        <v>-</v>
      </c>
      <c r="M12" s="41" t="str">
        <f t="shared" si="6"/>
        <v>-</v>
      </c>
      <c r="N12" s="41">
        <f t="shared" si="3"/>
        <v>7079309.9500000002</v>
      </c>
      <c r="O12" s="41">
        <f t="shared" si="4"/>
        <v>2511842.33</v>
      </c>
      <c r="P12" s="41">
        <f t="shared" si="5"/>
        <v>-4567467.62</v>
      </c>
    </row>
    <row r="13" spans="1:16" ht="15.75" thickBot="1" x14ac:dyDescent="0.3">
      <c r="A13" s="84" t="s">
        <v>36</v>
      </c>
      <c r="B13" s="41">
        <f>TCO!M$20</f>
        <v>2178756.4700000002</v>
      </c>
      <c r="C13" s="41">
        <f>TCO!M$11+TCO!M$12</f>
        <v>1547423.9300000002</v>
      </c>
      <c r="D13" s="94">
        <f t="shared" si="0"/>
        <v>-631332.54</v>
      </c>
      <c r="E13" s="41">
        <f>TCO!M$19</f>
        <v>2864489.68</v>
      </c>
      <c r="F13" s="41">
        <f>TCO!M$7+TCO!M$8</f>
        <v>528912.80000000005</v>
      </c>
      <c r="G13" s="94">
        <f t="shared" si="1"/>
        <v>-2335576.88</v>
      </c>
      <c r="H13" s="41">
        <f>TCO!M$23-(TCO!M$19+TCO!M$20)</f>
        <v>2036063.7999999998</v>
      </c>
      <c r="I13" s="41">
        <f>TCO!M$9+TCO!M$10</f>
        <v>435505.6</v>
      </c>
      <c r="J13" s="94">
        <f t="shared" si="2"/>
        <v>-1600558.1999999997</v>
      </c>
      <c r="K13" s="41">
        <f>IF(ISERR(Faktory!$D$7*'Parametre - Cloud'!D12*'Parametre - Cloud'!D32*'Parametre - Cloud'!D42),"-",Faktory!$D$7*'Parametre - Cloud'!D12*'Parametre - Cloud'!D32*'Parametre - Cloud'!D42)</f>
        <v>0</v>
      </c>
      <c r="L13" s="41" t="str">
        <f>IF(ISERR(Faktory!$D$7*'Parametre - Cloud'!E12*'Parametre - Cloud'!E32*'Parametre - Cloud'!E42),"-",Faktory!$D$7*'Parametre - Cloud'!E12*'Parametre - Cloud'!E32*'Parametre - Cloud'!E42)</f>
        <v>-</v>
      </c>
      <c r="M13" s="41" t="str">
        <f t="shared" si="6"/>
        <v>-</v>
      </c>
      <c r="N13" s="41">
        <f t="shared" si="3"/>
        <v>7079309.9500000002</v>
      </c>
      <c r="O13" s="41">
        <f t="shared" si="4"/>
        <v>2511842.33</v>
      </c>
      <c r="P13" s="88">
        <f t="shared" si="5"/>
        <v>-4567467.62</v>
      </c>
    </row>
    <row r="14" spans="1:16" ht="15.75" thickBot="1" x14ac:dyDescent="0.3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53" t="s">
        <v>37</v>
      </c>
      <c r="N14" s="89">
        <f>SUM(N4:N13)</f>
        <v>70583771.900000006</v>
      </c>
      <c r="O14" s="90">
        <f>SUM(O4:O13)</f>
        <v>54927673.609999985</v>
      </c>
      <c r="P14" s="91">
        <f>SUM(P4:P13)</f>
        <v>-15656098.290000003</v>
      </c>
    </row>
    <row r="16" spans="1:16" x14ac:dyDescent="0.25">
      <c r="A16" s="196" t="s">
        <v>140</v>
      </c>
      <c r="B16" s="197" t="s">
        <v>143</v>
      </c>
    </row>
  </sheetData>
  <mergeCells count="7">
    <mergeCell ref="B1:J1"/>
    <mergeCell ref="K1:M1"/>
    <mergeCell ref="N1:P1"/>
    <mergeCell ref="B2:D2"/>
    <mergeCell ref="E2:G2"/>
    <mergeCell ref="H2:J2"/>
    <mergeCell ref="K2:M2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activeCell="Q14" sqref="Q14"/>
    </sheetView>
  </sheetViews>
  <sheetFormatPr defaultRowHeight="15" x14ac:dyDescent="0.25"/>
  <cols>
    <col min="1" max="1" width="23.85546875" customWidth="1"/>
    <col min="2" max="2" width="11.28515625" customWidth="1"/>
    <col min="3" max="3" width="12.28515625" customWidth="1"/>
    <col min="8" max="8" width="9.140625" customWidth="1"/>
    <col min="11" max="14" width="9.140625" customWidth="1"/>
  </cols>
  <sheetData>
    <row r="1" spans="1:14" ht="45.75" customHeight="1" x14ac:dyDescent="0.25">
      <c r="A1" s="29"/>
      <c r="B1" s="29"/>
      <c r="C1" s="29"/>
      <c r="D1" s="407" t="s">
        <v>37</v>
      </c>
      <c r="E1" s="408"/>
      <c r="F1" s="411"/>
      <c r="G1" s="417" t="s">
        <v>152</v>
      </c>
      <c r="H1" s="418"/>
      <c r="I1" s="417" t="s">
        <v>153</v>
      </c>
      <c r="J1" s="418"/>
      <c r="K1" s="417" t="s">
        <v>154</v>
      </c>
      <c r="L1" s="418"/>
      <c r="M1" s="417" t="s">
        <v>151</v>
      </c>
      <c r="N1" s="418"/>
    </row>
    <row r="2" spans="1:14" ht="26.25" thickBot="1" x14ac:dyDescent="0.3">
      <c r="A2" s="31" t="s">
        <v>47</v>
      </c>
      <c r="B2" s="31" t="s">
        <v>10</v>
      </c>
      <c r="C2" s="44" t="s">
        <v>23</v>
      </c>
      <c r="D2" s="32" t="s">
        <v>24</v>
      </c>
      <c r="E2" s="119" t="s">
        <v>25</v>
      </c>
      <c r="F2" s="33" t="s">
        <v>26</v>
      </c>
      <c r="G2" s="32" t="s">
        <v>24</v>
      </c>
      <c r="H2" s="34" t="s">
        <v>25</v>
      </c>
      <c r="I2" s="35" t="s">
        <v>24</v>
      </c>
      <c r="J2" s="34" t="s">
        <v>25</v>
      </c>
      <c r="K2" s="35" t="s">
        <v>24</v>
      </c>
      <c r="L2" s="34" t="s">
        <v>25</v>
      </c>
      <c r="M2" s="35" t="s">
        <v>24</v>
      </c>
      <c r="N2" s="34" t="s">
        <v>25</v>
      </c>
    </row>
    <row r="3" spans="1:14" x14ac:dyDescent="0.25">
      <c r="A3" s="419" t="s">
        <v>78</v>
      </c>
      <c r="B3" s="422" t="s">
        <v>13</v>
      </c>
      <c r="C3" s="61" t="s">
        <v>27</v>
      </c>
      <c r="D3" s="62">
        <f t="shared" ref="D3:D12" si="0">SUM(G3,I3,K3,M3)</f>
        <v>0</v>
      </c>
      <c r="E3" s="75">
        <f t="shared" ref="E3:E12" si="1">SUM(H3,J3,L3,N3)</f>
        <v>0</v>
      </c>
      <c r="F3" s="63">
        <f>E3-D3</f>
        <v>0</v>
      </c>
      <c r="G3" s="213">
        <v>0</v>
      </c>
      <c r="H3" s="64">
        <v>0</v>
      </c>
      <c r="I3" s="64">
        <v>0</v>
      </c>
      <c r="J3" s="64">
        <v>0</v>
      </c>
      <c r="K3" s="64">
        <v>0</v>
      </c>
      <c r="L3" s="64">
        <v>0</v>
      </c>
      <c r="M3" s="64">
        <v>0</v>
      </c>
      <c r="N3" s="65">
        <v>0</v>
      </c>
    </row>
    <row r="4" spans="1:14" x14ac:dyDescent="0.25">
      <c r="A4" s="420"/>
      <c r="B4" s="423"/>
      <c r="C4" s="40" t="s">
        <v>28</v>
      </c>
      <c r="D4" s="42">
        <f t="shared" si="0"/>
        <v>0</v>
      </c>
      <c r="E4" s="107">
        <f t="shared" si="1"/>
        <v>0</v>
      </c>
      <c r="F4" s="45">
        <f t="shared" ref="F4:F12" si="2">E4-D4</f>
        <v>0</v>
      </c>
      <c r="G4" s="214">
        <v>0</v>
      </c>
      <c r="H4" s="66">
        <v>0</v>
      </c>
      <c r="I4" s="66">
        <v>0</v>
      </c>
      <c r="J4" s="66">
        <v>0</v>
      </c>
      <c r="K4" s="66">
        <v>0</v>
      </c>
      <c r="L4" s="66">
        <v>0</v>
      </c>
      <c r="M4" s="66">
        <v>0</v>
      </c>
      <c r="N4" s="67">
        <v>0</v>
      </c>
    </row>
    <row r="5" spans="1:14" x14ac:dyDescent="0.25">
      <c r="A5" s="420"/>
      <c r="B5" s="423"/>
      <c r="C5" s="40" t="s">
        <v>29</v>
      </c>
      <c r="D5" s="42">
        <f t="shared" si="0"/>
        <v>0</v>
      </c>
      <c r="E5" s="107">
        <f t="shared" si="1"/>
        <v>0</v>
      </c>
      <c r="F5" s="45">
        <f t="shared" si="2"/>
        <v>0</v>
      </c>
      <c r="G5" s="214">
        <v>0</v>
      </c>
      <c r="H5" s="66">
        <v>0</v>
      </c>
      <c r="I5" s="66">
        <v>0</v>
      </c>
      <c r="J5" s="66">
        <v>0</v>
      </c>
      <c r="K5" s="66">
        <v>0</v>
      </c>
      <c r="L5" s="66">
        <v>0</v>
      </c>
      <c r="M5" s="66">
        <v>0</v>
      </c>
      <c r="N5" s="67">
        <v>0</v>
      </c>
    </row>
    <row r="6" spans="1:14" x14ac:dyDescent="0.25">
      <c r="A6" s="420"/>
      <c r="B6" s="423"/>
      <c r="C6" s="40" t="s">
        <v>30</v>
      </c>
      <c r="D6" s="42">
        <f t="shared" si="0"/>
        <v>0</v>
      </c>
      <c r="E6" s="107">
        <f t="shared" si="1"/>
        <v>0</v>
      </c>
      <c r="F6" s="45">
        <f t="shared" si="2"/>
        <v>0</v>
      </c>
      <c r="G6" s="214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</row>
    <row r="7" spans="1:14" x14ac:dyDescent="0.25">
      <c r="A7" s="420"/>
      <c r="B7" s="423"/>
      <c r="C7" s="40" t="s">
        <v>31</v>
      </c>
      <c r="D7" s="42">
        <f t="shared" si="0"/>
        <v>0</v>
      </c>
      <c r="E7" s="107">
        <f t="shared" si="1"/>
        <v>0</v>
      </c>
      <c r="F7" s="45">
        <f t="shared" si="2"/>
        <v>0</v>
      </c>
      <c r="G7" s="214">
        <v>0</v>
      </c>
      <c r="H7" s="66">
        <v>0</v>
      </c>
      <c r="I7" s="66">
        <v>0</v>
      </c>
      <c r="J7" s="66">
        <v>0</v>
      </c>
      <c r="K7" s="66">
        <v>0</v>
      </c>
      <c r="L7" s="66">
        <v>0</v>
      </c>
      <c r="M7" s="66">
        <v>0</v>
      </c>
      <c r="N7" s="67">
        <v>0</v>
      </c>
    </row>
    <row r="8" spans="1:14" x14ac:dyDescent="0.25">
      <c r="A8" s="420"/>
      <c r="B8" s="423"/>
      <c r="C8" s="40" t="s">
        <v>32</v>
      </c>
      <c r="D8" s="42">
        <f t="shared" si="0"/>
        <v>0</v>
      </c>
      <c r="E8" s="107">
        <f t="shared" si="1"/>
        <v>0</v>
      </c>
      <c r="F8" s="45">
        <f t="shared" si="2"/>
        <v>0</v>
      </c>
      <c r="G8" s="214">
        <v>0</v>
      </c>
      <c r="H8" s="66">
        <v>0</v>
      </c>
      <c r="I8" s="66">
        <v>0</v>
      </c>
      <c r="J8" s="66">
        <v>0</v>
      </c>
      <c r="K8" s="66">
        <v>0</v>
      </c>
      <c r="L8" s="66">
        <v>0</v>
      </c>
      <c r="M8" s="66">
        <v>0</v>
      </c>
      <c r="N8" s="67">
        <v>0</v>
      </c>
    </row>
    <row r="9" spans="1:14" x14ac:dyDescent="0.25">
      <c r="A9" s="420"/>
      <c r="B9" s="423"/>
      <c r="C9" s="40" t="s">
        <v>33</v>
      </c>
      <c r="D9" s="42">
        <f t="shared" si="0"/>
        <v>0</v>
      </c>
      <c r="E9" s="107">
        <f t="shared" si="1"/>
        <v>0</v>
      </c>
      <c r="F9" s="45">
        <f t="shared" si="2"/>
        <v>0</v>
      </c>
      <c r="G9" s="214">
        <v>0</v>
      </c>
      <c r="H9" s="66">
        <v>0</v>
      </c>
      <c r="I9" s="66">
        <v>0</v>
      </c>
      <c r="J9" s="66">
        <v>0</v>
      </c>
      <c r="K9" s="66">
        <v>0</v>
      </c>
      <c r="L9" s="66">
        <v>0</v>
      </c>
      <c r="M9" s="66">
        <v>0</v>
      </c>
      <c r="N9" s="67">
        <v>0</v>
      </c>
    </row>
    <row r="10" spans="1:14" x14ac:dyDescent="0.25">
      <c r="A10" s="420"/>
      <c r="B10" s="423"/>
      <c r="C10" s="40" t="s">
        <v>34</v>
      </c>
      <c r="D10" s="42">
        <f t="shared" si="0"/>
        <v>0</v>
      </c>
      <c r="E10" s="107">
        <f t="shared" si="1"/>
        <v>0</v>
      </c>
      <c r="F10" s="45">
        <f t="shared" si="2"/>
        <v>0</v>
      </c>
      <c r="G10" s="214">
        <v>0</v>
      </c>
      <c r="H10" s="66">
        <v>0</v>
      </c>
      <c r="I10" s="66">
        <v>0</v>
      </c>
      <c r="J10" s="66">
        <v>0</v>
      </c>
      <c r="K10" s="66">
        <v>0</v>
      </c>
      <c r="L10" s="66">
        <v>0</v>
      </c>
      <c r="M10" s="66">
        <v>0</v>
      </c>
      <c r="N10" s="67">
        <v>0</v>
      </c>
    </row>
    <row r="11" spans="1:14" x14ac:dyDescent="0.25">
      <c r="A11" s="420"/>
      <c r="B11" s="423"/>
      <c r="C11" s="40" t="s">
        <v>35</v>
      </c>
      <c r="D11" s="42">
        <f t="shared" si="0"/>
        <v>0</v>
      </c>
      <c r="E11" s="107">
        <f t="shared" si="1"/>
        <v>0</v>
      </c>
      <c r="F11" s="45">
        <f t="shared" si="2"/>
        <v>0</v>
      </c>
      <c r="G11" s="214">
        <v>0</v>
      </c>
      <c r="H11" s="66">
        <v>0</v>
      </c>
      <c r="I11" s="66">
        <v>0</v>
      </c>
      <c r="J11" s="66">
        <v>0</v>
      </c>
      <c r="K11" s="66">
        <v>0</v>
      </c>
      <c r="L11" s="66">
        <v>0</v>
      </c>
      <c r="M11" s="66">
        <v>0</v>
      </c>
      <c r="N11" s="67">
        <v>0</v>
      </c>
    </row>
    <row r="12" spans="1:14" ht="15.75" thickBot="1" x14ac:dyDescent="0.3">
      <c r="A12" s="421"/>
      <c r="B12" s="424"/>
      <c r="C12" s="68" t="s">
        <v>36</v>
      </c>
      <c r="D12" s="120">
        <f t="shared" si="0"/>
        <v>0</v>
      </c>
      <c r="E12" s="70">
        <f t="shared" si="1"/>
        <v>0</v>
      </c>
      <c r="F12" s="71">
        <f t="shared" si="2"/>
        <v>0</v>
      </c>
      <c r="G12" s="215">
        <v>0</v>
      </c>
      <c r="H12" s="72">
        <v>0</v>
      </c>
      <c r="I12" s="72">
        <v>0</v>
      </c>
      <c r="J12" s="72">
        <v>0</v>
      </c>
      <c r="K12" s="72">
        <v>0</v>
      </c>
      <c r="L12" s="72">
        <v>0</v>
      </c>
      <c r="M12" s="72">
        <v>0</v>
      </c>
      <c r="N12" s="73">
        <v>0</v>
      </c>
    </row>
  </sheetData>
  <mergeCells count="7">
    <mergeCell ref="K1:L1"/>
    <mergeCell ref="M1:N1"/>
    <mergeCell ref="A3:A12"/>
    <mergeCell ref="B3:B12"/>
    <mergeCell ref="D1:F1"/>
    <mergeCell ref="G1:H1"/>
    <mergeCell ref="I1:J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opLeftCell="A4" zoomScale="90" zoomScaleNormal="90" workbookViewId="0">
      <selection activeCell="H37" sqref="H37"/>
    </sheetView>
  </sheetViews>
  <sheetFormatPr defaultColWidth="9.140625" defaultRowHeight="15" x14ac:dyDescent="0.25"/>
  <cols>
    <col min="1" max="1" width="19.140625" style="22" customWidth="1"/>
    <col min="2" max="2" width="9.85546875" style="22" bestFit="1" customWidth="1"/>
    <col min="3" max="3" width="8.85546875" style="22" bestFit="1" customWidth="1"/>
    <col min="4" max="4" width="10.28515625" style="26" customWidth="1"/>
    <col min="5" max="5" width="10.28515625" style="12" customWidth="1"/>
    <col min="6" max="6" width="10.28515625" style="27" customWidth="1"/>
    <col min="7" max="7" width="10.28515625" style="12" customWidth="1"/>
    <col min="8" max="8" width="12.5703125" style="28" customWidth="1"/>
    <col min="9" max="10" width="10.28515625" style="22" customWidth="1"/>
    <col min="11" max="11" width="10.28515625" style="11" customWidth="1"/>
    <col min="12" max="12" width="10.28515625" style="28" customWidth="1"/>
    <col min="13" max="13" width="10.28515625" style="11" customWidth="1"/>
    <col min="14" max="14" width="10.28515625" style="28" customWidth="1"/>
    <col min="15" max="15" width="12.5703125" style="22" customWidth="1"/>
    <col min="16" max="254" width="9.140625" style="22"/>
    <col min="255" max="255" width="1.7109375" style="22" customWidth="1"/>
    <col min="256" max="256" width="19.140625" style="22" customWidth="1"/>
    <col min="257" max="257" width="35.140625" style="22" customWidth="1"/>
    <col min="258" max="258" width="9.85546875" style="22" bestFit="1" customWidth="1"/>
    <col min="259" max="259" width="8.85546875" style="22" bestFit="1" customWidth="1"/>
    <col min="260" max="270" width="10.28515625" style="22" customWidth="1"/>
    <col min="271" max="510" width="9.140625" style="22"/>
    <col min="511" max="511" width="1.7109375" style="22" customWidth="1"/>
    <col min="512" max="512" width="19.140625" style="22" customWidth="1"/>
    <col min="513" max="513" width="35.140625" style="22" customWidth="1"/>
    <col min="514" max="514" width="9.85546875" style="22" bestFit="1" customWidth="1"/>
    <col min="515" max="515" width="8.85546875" style="22" bestFit="1" customWidth="1"/>
    <col min="516" max="526" width="10.28515625" style="22" customWidth="1"/>
    <col min="527" max="766" width="9.140625" style="22"/>
    <col min="767" max="767" width="1.7109375" style="22" customWidth="1"/>
    <col min="768" max="768" width="19.140625" style="22" customWidth="1"/>
    <col min="769" max="769" width="35.140625" style="22" customWidth="1"/>
    <col min="770" max="770" width="9.85546875" style="22" bestFit="1" customWidth="1"/>
    <col min="771" max="771" width="8.85546875" style="22" bestFit="1" customWidth="1"/>
    <col min="772" max="782" width="10.28515625" style="22" customWidth="1"/>
    <col min="783" max="1022" width="9.140625" style="22"/>
    <col min="1023" max="1023" width="1.7109375" style="22" customWidth="1"/>
    <col min="1024" max="1024" width="19.140625" style="22" customWidth="1"/>
    <col min="1025" max="1025" width="35.140625" style="22" customWidth="1"/>
    <col min="1026" max="1026" width="9.85546875" style="22" bestFit="1" customWidth="1"/>
    <col min="1027" max="1027" width="8.85546875" style="22" bestFit="1" customWidth="1"/>
    <col min="1028" max="1038" width="10.28515625" style="22" customWidth="1"/>
    <col min="1039" max="1278" width="9.140625" style="22"/>
    <col min="1279" max="1279" width="1.7109375" style="22" customWidth="1"/>
    <col min="1280" max="1280" width="19.140625" style="22" customWidth="1"/>
    <col min="1281" max="1281" width="35.140625" style="22" customWidth="1"/>
    <col min="1282" max="1282" width="9.85546875" style="22" bestFit="1" customWidth="1"/>
    <col min="1283" max="1283" width="8.85546875" style="22" bestFit="1" customWidth="1"/>
    <col min="1284" max="1294" width="10.28515625" style="22" customWidth="1"/>
    <col min="1295" max="1534" width="9.140625" style="22"/>
    <col min="1535" max="1535" width="1.7109375" style="22" customWidth="1"/>
    <col min="1536" max="1536" width="19.140625" style="22" customWidth="1"/>
    <col min="1537" max="1537" width="35.140625" style="22" customWidth="1"/>
    <col min="1538" max="1538" width="9.85546875" style="22" bestFit="1" customWidth="1"/>
    <col min="1539" max="1539" width="8.85546875" style="22" bestFit="1" customWidth="1"/>
    <col min="1540" max="1550" width="10.28515625" style="22" customWidth="1"/>
    <col min="1551" max="1790" width="9.140625" style="22"/>
    <col min="1791" max="1791" width="1.7109375" style="22" customWidth="1"/>
    <col min="1792" max="1792" width="19.140625" style="22" customWidth="1"/>
    <col min="1793" max="1793" width="35.140625" style="22" customWidth="1"/>
    <col min="1794" max="1794" width="9.85546875" style="22" bestFit="1" customWidth="1"/>
    <col min="1795" max="1795" width="8.85546875" style="22" bestFit="1" customWidth="1"/>
    <col min="1796" max="1806" width="10.28515625" style="22" customWidth="1"/>
    <col min="1807" max="2046" width="9.140625" style="22"/>
    <col min="2047" max="2047" width="1.7109375" style="22" customWidth="1"/>
    <col min="2048" max="2048" width="19.140625" style="22" customWidth="1"/>
    <col min="2049" max="2049" width="35.140625" style="22" customWidth="1"/>
    <col min="2050" max="2050" width="9.85546875" style="22" bestFit="1" customWidth="1"/>
    <col min="2051" max="2051" width="8.85546875" style="22" bestFit="1" customWidth="1"/>
    <col min="2052" max="2062" width="10.28515625" style="22" customWidth="1"/>
    <col min="2063" max="2302" width="9.140625" style="22"/>
    <col min="2303" max="2303" width="1.7109375" style="22" customWidth="1"/>
    <col min="2304" max="2304" width="19.140625" style="22" customWidth="1"/>
    <col min="2305" max="2305" width="35.140625" style="22" customWidth="1"/>
    <col min="2306" max="2306" width="9.85546875" style="22" bestFit="1" customWidth="1"/>
    <col min="2307" max="2307" width="8.85546875" style="22" bestFit="1" customWidth="1"/>
    <col min="2308" max="2318" width="10.28515625" style="22" customWidth="1"/>
    <col min="2319" max="2558" width="9.140625" style="22"/>
    <col min="2559" max="2559" width="1.7109375" style="22" customWidth="1"/>
    <col min="2560" max="2560" width="19.140625" style="22" customWidth="1"/>
    <col min="2561" max="2561" width="35.140625" style="22" customWidth="1"/>
    <col min="2562" max="2562" width="9.85546875" style="22" bestFit="1" customWidth="1"/>
    <col min="2563" max="2563" width="8.85546875" style="22" bestFit="1" customWidth="1"/>
    <col min="2564" max="2574" width="10.28515625" style="22" customWidth="1"/>
    <col min="2575" max="2814" width="9.140625" style="22"/>
    <col min="2815" max="2815" width="1.7109375" style="22" customWidth="1"/>
    <col min="2816" max="2816" width="19.140625" style="22" customWidth="1"/>
    <col min="2817" max="2817" width="35.140625" style="22" customWidth="1"/>
    <col min="2818" max="2818" width="9.85546875" style="22" bestFit="1" customWidth="1"/>
    <col min="2819" max="2819" width="8.85546875" style="22" bestFit="1" customWidth="1"/>
    <col min="2820" max="2830" width="10.28515625" style="22" customWidth="1"/>
    <col min="2831" max="3070" width="9.140625" style="22"/>
    <col min="3071" max="3071" width="1.7109375" style="22" customWidth="1"/>
    <col min="3072" max="3072" width="19.140625" style="22" customWidth="1"/>
    <col min="3073" max="3073" width="35.140625" style="22" customWidth="1"/>
    <col min="3074" max="3074" width="9.85546875" style="22" bestFit="1" customWidth="1"/>
    <col min="3075" max="3075" width="8.85546875" style="22" bestFit="1" customWidth="1"/>
    <col min="3076" max="3086" width="10.28515625" style="22" customWidth="1"/>
    <col min="3087" max="3326" width="9.140625" style="22"/>
    <col min="3327" max="3327" width="1.7109375" style="22" customWidth="1"/>
    <col min="3328" max="3328" width="19.140625" style="22" customWidth="1"/>
    <col min="3329" max="3329" width="35.140625" style="22" customWidth="1"/>
    <col min="3330" max="3330" width="9.85546875" style="22" bestFit="1" customWidth="1"/>
    <col min="3331" max="3331" width="8.85546875" style="22" bestFit="1" customWidth="1"/>
    <col min="3332" max="3342" width="10.28515625" style="22" customWidth="1"/>
    <col min="3343" max="3582" width="9.140625" style="22"/>
    <col min="3583" max="3583" width="1.7109375" style="22" customWidth="1"/>
    <col min="3584" max="3584" width="19.140625" style="22" customWidth="1"/>
    <col min="3585" max="3585" width="35.140625" style="22" customWidth="1"/>
    <col min="3586" max="3586" width="9.85546875" style="22" bestFit="1" customWidth="1"/>
    <col min="3587" max="3587" width="8.85546875" style="22" bestFit="1" customWidth="1"/>
    <col min="3588" max="3598" width="10.28515625" style="22" customWidth="1"/>
    <col min="3599" max="3838" width="9.140625" style="22"/>
    <col min="3839" max="3839" width="1.7109375" style="22" customWidth="1"/>
    <col min="3840" max="3840" width="19.140625" style="22" customWidth="1"/>
    <col min="3841" max="3841" width="35.140625" style="22" customWidth="1"/>
    <col min="3842" max="3842" width="9.85546875" style="22" bestFit="1" customWidth="1"/>
    <col min="3843" max="3843" width="8.85546875" style="22" bestFit="1" customWidth="1"/>
    <col min="3844" max="3854" width="10.28515625" style="22" customWidth="1"/>
    <col min="3855" max="4094" width="9.140625" style="22"/>
    <col min="4095" max="4095" width="1.7109375" style="22" customWidth="1"/>
    <col min="4096" max="4096" width="19.140625" style="22" customWidth="1"/>
    <col min="4097" max="4097" width="35.140625" style="22" customWidth="1"/>
    <col min="4098" max="4098" width="9.85546875" style="22" bestFit="1" customWidth="1"/>
    <col min="4099" max="4099" width="8.85546875" style="22" bestFit="1" customWidth="1"/>
    <col min="4100" max="4110" width="10.28515625" style="22" customWidth="1"/>
    <col min="4111" max="4350" width="9.140625" style="22"/>
    <col min="4351" max="4351" width="1.7109375" style="22" customWidth="1"/>
    <col min="4352" max="4352" width="19.140625" style="22" customWidth="1"/>
    <col min="4353" max="4353" width="35.140625" style="22" customWidth="1"/>
    <col min="4354" max="4354" width="9.85546875" style="22" bestFit="1" customWidth="1"/>
    <col min="4355" max="4355" width="8.85546875" style="22" bestFit="1" customWidth="1"/>
    <col min="4356" max="4366" width="10.28515625" style="22" customWidth="1"/>
    <col min="4367" max="4606" width="9.140625" style="22"/>
    <col min="4607" max="4607" width="1.7109375" style="22" customWidth="1"/>
    <col min="4608" max="4608" width="19.140625" style="22" customWidth="1"/>
    <col min="4609" max="4609" width="35.140625" style="22" customWidth="1"/>
    <col min="4610" max="4610" width="9.85546875" style="22" bestFit="1" customWidth="1"/>
    <col min="4611" max="4611" width="8.85546875" style="22" bestFit="1" customWidth="1"/>
    <col min="4612" max="4622" width="10.28515625" style="22" customWidth="1"/>
    <col min="4623" max="4862" width="9.140625" style="22"/>
    <col min="4863" max="4863" width="1.7109375" style="22" customWidth="1"/>
    <col min="4864" max="4864" width="19.140625" style="22" customWidth="1"/>
    <col min="4865" max="4865" width="35.140625" style="22" customWidth="1"/>
    <col min="4866" max="4866" width="9.85546875" style="22" bestFit="1" customWidth="1"/>
    <col min="4867" max="4867" width="8.85546875" style="22" bestFit="1" customWidth="1"/>
    <col min="4868" max="4878" width="10.28515625" style="22" customWidth="1"/>
    <col min="4879" max="5118" width="9.140625" style="22"/>
    <col min="5119" max="5119" width="1.7109375" style="22" customWidth="1"/>
    <col min="5120" max="5120" width="19.140625" style="22" customWidth="1"/>
    <col min="5121" max="5121" width="35.140625" style="22" customWidth="1"/>
    <col min="5122" max="5122" width="9.85546875" style="22" bestFit="1" customWidth="1"/>
    <col min="5123" max="5123" width="8.85546875" style="22" bestFit="1" customWidth="1"/>
    <col min="5124" max="5134" width="10.28515625" style="22" customWidth="1"/>
    <col min="5135" max="5374" width="9.140625" style="22"/>
    <col min="5375" max="5375" width="1.7109375" style="22" customWidth="1"/>
    <col min="5376" max="5376" width="19.140625" style="22" customWidth="1"/>
    <col min="5377" max="5377" width="35.140625" style="22" customWidth="1"/>
    <col min="5378" max="5378" width="9.85546875" style="22" bestFit="1" customWidth="1"/>
    <col min="5379" max="5379" width="8.85546875" style="22" bestFit="1" customWidth="1"/>
    <col min="5380" max="5390" width="10.28515625" style="22" customWidth="1"/>
    <col min="5391" max="5630" width="9.140625" style="22"/>
    <col min="5631" max="5631" width="1.7109375" style="22" customWidth="1"/>
    <col min="5632" max="5632" width="19.140625" style="22" customWidth="1"/>
    <col min="5633" max="5633" width="35.140625" style="22" customWidth="1"/>
    <col min="5634" max="5634" width="9.85546875" style="22" bestFit="1" customWidth="1"/>
    <col min="5635" max="5635" width="8.85546875" style="22" bestFit="1" customWidth="1"/>
    <col min="5636" max="5646" width="10.28515625" style="22" customWidth="1"/>
    <col min="5647" max="5886" width="9.140625" style="22"/>
    <col min="5887" max="5887" width="1.7109375" style="22" customWidth="1"/>
    <col min="5888" max="5888" width="19.140625" style="22" customWidth="1"/>
    <col min="5889" max="5889" width="35.140625" style="22" customWidth="1"/>
    <col min="5890" max="5890" width="9.85546875" style="22" bestFit="1" customWidth="1"/>
    <col min="5891" max="5891" width="8.85546875" style="22" bestFit="1" customWidth="1"/>
    <col min="5892" max="5902" width="10.28515625" style="22" customWidth="1"/>
    <col min="5903" max="6142" width="9.140625" style="22"/>
    <col min="6143" max="6143" width="1.7109375" style="22" customWidth="1"/>
    <col min="6144" max="6144" width="19.140625" style="22" customWidth="1"/>
    <col min="6145" max="6145" width="35.140625" style="22" customWidth="1"/>
    <col min="6146" max="6146" width="9.85546875" style="22" bestFit="1" customWidth="1"/>
    <col min="6147" max="6147" width="8.85546875" style="22" bestFit="1" customWidth="1"/>
    <col min="6148" max="6158" width="10.28515625" style="22" customWidth="1"/>
    <col min="6159" max="6398" width="9.140625" style="22"/>
    <col min="6399" max="6399" width="1.7109375" style="22" customWidth="1"/>
    <col min="6400" max="6400" width="19.140625" style="22" customWidth="1"/>
    <col min="6401" max="6401" width="35.140625" style="22" customWidth="1"/>
    <col min="6402" max="6402" width="9.85546875" style="22" bestFit="1" customWidth="1"/>
    <col min="6403" max="6403" width="8.85546875" style="22" bestFit="1" customWidth="1"/>
    <col min="6404" max="6414" width="10.28515625" style="22" customWidth="1"/>
    <col min="6415" max="6654" width="9.140625" style="22"/>
    <col min="6655" max="6655" width="1.7109375" style="22" customWidth="1"/>
    <col min="6656" max="6656" width="19.140625" style="22" customWidth="1"/>
    <col min="6657" max="6657" width="35.140625" style="22" customWidth="1"/>
    <col min="6658" max="6658" width="9.85546875" style="22" bestFit="1" customWidth="1"/>
    <col min="6659" max="6659" width="8.85546875" style="22" bestFit="1" customWidth="1"/>
    <col min="6660" max="6670" width="10.28515625" style="22" customWidth="1"/>
    <col min="6671" max="6910" width="9.140625" style="22"/>
    <col min="6911" max="6911" width="1.7109375" style="22" customWidth="1"/>
    <col min="6912" max="6912" width="19.140625" style="22" customWidth="1"/>
    <col min="6913" max="6913" width="35.140625" style="22" customWidth="1"/>
    <col min="6914" max="6914" width="9.85546875" style="22" bestFit="1" customWidth="1"/>
    <col min="6915" max="6915" width="8.85546875" style="22" bestFit="1" customWidth="1"/>
    <col min="6916" max="6926" width="10.28515625" style="22" customWidth="1"/>
    <col min="6927" max="7166" width="9.140625" style="22"/>
    <col min="7167" max="7167" width="1.7109375" style="22" customWidth="1"/>
    <col min="7168" max="7168" width="19.140625" style="22" customWidth="1"/>
    <col min="7169" max="7169" width="35.140625" style="22" customWidth="1"/>
    <col min="7170" max="7170" width="9.85546875" style="22" bestFit="1" customWidth="1"/>
    <col min="7171" max="7171" width="8.85546875" style="22" bestFit="1" customWidth="1"/>
    <col min="7172" max="7182" width="10.28515625" style="22" customWidth="1"/>
    <col min="7183" max="7422" width="9.140625" style="22"/>
    <col min="7423" max="7423" width="1.7109375" style="22" customWidth="1"/>
    <col min="7424" max="7424" width="19.140625" style="22" customWidth="1"/>
    <col min="7425" max="7425" width="35.140625" style="22" customWidth="1"/>
    <col min="7426" max="7426" width="9.85546875" style="22" bestFit="1" customWidth="1"/>
    <col min="7427" max="7427" width="8.85546875" style="22" bestFit="1" customWidth="1"/>
    <col min="7428" max="7438" width="10.28515625" style="22" customWidth="1"/>
    <col min="7439" max="7678" width="9.140625" style="22"/>
    <col min="7679" max="7679" width="1.7109375" style="22" customWidth="1"/>
    <col min="7680" max="7680" width="19.140625" style="22" customWidth="1"/>
    <col min="7681" max="7681" width="35.140625" style="22" customWidth="1"/>
    <col min="7682" max="7682" width="9.85546875" style="22" bestFit="1" customWidth="1"/>
    <col min="7683" max="7683" width="8.85546875" style="22" bestFit="1" customWidth="1"/>
    <col min="7684" max="7694" width="10.28515625" style="22" customWidth="1"/>
    <col min="7695" max="7934" width="9.140625" style="22"/>
    <col min="7935" max="7935" width="1.7109375" style="22" customWidth="1"/>
    <col min="7936" max="7936" width="19.140625" style="22" customWidth="1"/>
    <col min="7937" max="7937" width="35.140625" style="22" customWidth="1"/>
    <col min="7938" max="7938" width="9.85546875" style="22" bestFit="1" customWidth="1"/>
    <col min="7939" max="7939" width="8.85546875" style="22" bestFit="1" customWidth="1"/>
    <col min="7940" max="7950" width="10.28515625" style="22" customWidth="1"/>
    <col min="7951" max="8190" width="9.140625" style="22"/>
    <col min="8191" max="8191" width="1.7109375" style="22" customWidth="1"/>
    <col min="8192" max="8192" width="19.140625" style="22" customWidth="1"/>
    <col min="8193" max="8193" width="35.140625" style="22" customWidth="1"/>
    <col min="8194" max="8194" width="9.85546875" style="22" bestFit="1" customWidth="1"/>
    <col min="8195" max="8195" width="8.85546875" style="22" bestFit="1" customWidth="1"/>
    <col min="8196" max="8206" width="10.28515625" style="22" customWidth="1"/>
    <col min="8207" max="8446" width="9.140625" style="22"/>
    <col min="8447" max="8447" width="1.7109375" style="22" customWidth="1"/>
    <col min="8448" max="8448" width="19.140625" style="22" customWidth="1"/>
    <col min="8449" max="8449" width="35.140625" style="22" customWidth="1"/>
    <col min="8450" max="8450" width="9.85546875" style="22" bestFit="1" customWidth="1"/>
    <col min="8451" max="8451" width="8.85546875" style="22" bestFit="1" customWidth="1"/>
    <col min="8452" max="8462" width="10.28515625" style="22" customWidth="1"/>
    <col min="8463" max="8702" width="9.140625" style="22"/>
    <col min="8703" max="8703" width="1.7109375" style="22" customWidth="1"/>
    <col min="8704" max="8704" width="19.140625" style="22" customWidth="1"/>
    <col min="8705" max="8705" width="35.140625" style="22" customWidth="1"/>
    <col min="8706" max="8706" width="9.85546875" style="22" bestFit="1" customWidth="1"/>
    <col min="8707" max="8707" width="8.85546875" style="22" bestFit="1" customWidth="1"/>
    <col min="8708" max="8718" width="10.28515625" style="22" customWidth="1"/>
    <col min="8719" max="8958" width="9.140625" style="22"/>
    <col min="8959" max="8959" width="1.7109375" style="22" customWidth="1"/>
    <col min="8960" max="8960" width="19.140625" style="22" customWidth="1"/>
    <col min="8961" max="8961" width="35.140625" style="22" customWidth="1"/>
    <col min="8962" max="8962" width="9.85546875" style="22" bestFit="1" customWidth="1"/>
    <col min="8963" max="8963" width="8.85546875" style="22" bestFit="1" customWidth="1"/>
    <col min="8964" max="8974" width="10.28515625" style="22" customWidth="1"/>
    <col min="8975" max="9214" width="9.140625" style="22"/>
    <col min="9215" max="9215" width="1.7109375" style="22" customWidth="1"/>
    <col min="9216" max="9216" width="19.140625" style="22" customWidth="1"/>
    <col min="9217" max="9217" width="35.140625" style="22" customWidth="1"/>
    <col min="9218" max="9218" width="9.85546875" style="22" bestFit="1" customWidth="1"/>
    <col min="9219" max="9219" width="8.85546875" style="22" bestFit="1" customWidth="1"/>
    <col min="9220" max="9230" width="10.28515625" style="22" customWidth="1"/>
    <col min="9231" max="9470" width="9.140625" style="22"/>
    <col min="9471" max="9471" width="1.7109375" style="22" customWidth="1"/>
    <col min="9472" max="9472" width="19.140625" style="22" customWidth="1"/>
    <col min="9473" max="9473" width="35.140625" style="22" customWidth="1"/>
    <col min="9474" max="9474" width="9.85546875" style="22" bestFit="1" customWidth="1"/>
    <col min="9475" max="9475" width="8.85546875" style="22" bestFit="1" customWidth="1"/>
    <col min="9476" max="9486" width="10.28515625" style="22" customWidth="1"/>
    <col min="9487" max="9726" width="9.140625" style="22"/>
    <col min="9727" max="9727" width="1.7109375" style="22" customWidth="1"/>
    <col min="9728" max="9728" width="19.140625" style="22" customWidth="1"/>
    <col min="9729" max="9729" width="35.140625" style="22" customWidth="1"/>
    <col min="9730" max="9730" width="9.85546875" style="22" bestFit="1" customWidth="1"/>
    <col min="9731" max="9731" width="8.85546875" style="22" bestFit="1" customWidth="1"/>
    <col min="9732" max="9742" width="10.28515625" style="22" customWidth="1"/>
    <col min="9743" max="9982" width="9.140625" style="22"/>
    <col min="9983" max="9983" width="1.7109375" style="22" customWidth="1"/>
    <col min="9984" max="9984" width="19.140625" style="22" customWidth="1"/>
    <col min="9985" max="9985" width="35.140625" style="22" customWidth="1"/>
    <col min="9986" max="9986" width="9.85546875" style="22" bestFit="1" customWidth="1"/>
    <col min="9987" max="9987" width="8.85546875" style="22" bestFit="1" customWidth="1"/>
    <col min="9988" max="9998" width="10.28515625" style="22" customWidth="1"/>
    <col min="9999" max="10238" width="9.140625" style="22"/>
    <col min="10239" max="10239" width="1.7109375" style="22" customWidth="1"/>
    <col min="10240" max="10240" width="19.140625" style="22" customWidth="1"/>
    <col min="10241" max="10241" width="35.140625" style="22" customWidth="1"/>
    <col min="10242" max="10242" width="9.85546875" style="22" bestFit="1" customWidth="1"/>
    <col min="10243" max="10243" width="8.85546875" style="22" bestFit="1" customWidth="1"/>
    <col min="10244" max="10254" width="10.28515625" style="22" customWidth="1"/>
    <col min="10255" max="10494" width="9.140625" style="22"/>
    <col min="10495" max="10495" width="1.7109375" style="22" customWidth="1"/>
    <col min="10496" max="10496" width="19.140625" style="22" customWidth="1"/>
    <col min="10497" max="10497" width="35.140625" style="22" customWidth="1"/>
    <col min="10498" max="10498" width="9.85546875" style="22" bestFit="1" customWidth="1"/>
    <col min="10499" max="10499" width="8.85546875" style="22" bestFit="1" customWidth="1"/>
    <col min="10500" max="10510" width="10.28515625" style="22" customWidth="1"/>
    <col min="10511" max="10750" width="9.140625" style="22"/>
    <col min="10751" max="10751" width="1.7109375" style="22" customWidth="1"/>
    <col min="10752" max="10752" width="19.140625" style="22" customWidth="1"/>
    <col min="10753" max="10753" width="35.140625" style="22" customWidth="1"/>
    <col min="10754" max="10754" width="9.85546875" style="22" bestFit="1" customWidth="1"/>
    <col min="10755" max="10755" width="8.85546875" style="22" bestFit="1" customWidth="1"/>
    <col min="10756" max="10766" width="10.28515625" style="22" customWidth="1"/>
    <col min="10767" max="11006" width="9.140625" style="22"/>
    <col min="11007" max="11007" width="1.7109375" style="22" customWidth="1"/>
    <col min="11008" max="11008" width="19.140625" style="22" customWidth="1"/>
    <col min="11009" max="11009" width="35.140625" style="22" customWidth="1"/>
    <col min="11010" max="11010" width="9.85546875" style="22" bestFit="1" customWidth="1"/>
    <col min="11011" max="11011" width="8.85546875" style="22" bestFit="1" customWidth="1"/>
    <col min="11012" max="11022" width="10.28515625" style="22" customWidth="1"/>
    <col min="11023" max="11262" width="9.140625" style="22"/>
    <col min="11263" max="11263" width="1.7109375" style="22" customWidth="1"/>
    <col min="11264" max="11264" width="19.140625" style="22" customWidth="1"/>
    <col min="11265" max="11265" width="35.140625" style="22" customWidth="1"/>
    <col min="11266" max="11266" width="9.85546875" style="22" bestFit="1" customWidth="1"/>
    <col min="11267" max="11267" width="8.85546875" style="22" bestFit="1" customWidth="1"/>
    <col min="11268" max="11278" width="10.28515625" style="22" customWidth="1"/>
    <col min="11279" max="11518" width="9.140625" style="22"/>
    <col min="11519" max="11519" width="1.7109375" style="22" customWidth="1"/>
    <col min="11520" max="11520" width="19.140625" style="22" customWidth="1"/>
    <col min="11521" max="11521" width="35.140625" style="22" customWidth="1"/>
    <col min="11522" max="11522" width="9.85546875" style="22" bestFit="1" customWidth="1"/>
    <col min="11523" max="11523" width="8.85546875" style="22" bestFit="1" customWidth="1"/>
    <col min="11524" max="11534" width="10.28515625" style="22" customWidth="1"/>
    <col min="11535" max="11774" width="9.140625" style="22"/>
    <col min="11775" max="11775" width="1.7109375" style="22" customWidth="1"/>
    <col min="11776" max="11776" width="19.140625" style="22" customWidth="1"/>
    <col min="11777" max="11777" width="35.140625" style="22" customWidth="1"/>
    <col min="11778" max="11778" width="9.85546875" style="22" bestFit="1" customWidth="1"/>
    <col min="11779" max="11779" width="8.85546875" style="22" bestFit="1" customWidth="1"/>
    <col min="11780" max="11790" width="10.28515625" style="22" customWidth="1"/>
    <col min="11791" max="12030" width="9.140625" style="22"/>
    <col min="12031" max="12031" width="1.7109375" style="22" customWidth="1"/>
    <col min="12032" max="12032" width="19.140625" style="22" customWidth="1"/>
    <col min="12033" max="12033" width="35.140625" style="22" customWidth="1"/>
    <col min="12034" max="12034" width="9.85546875" style="22" bestFit="1" customWidth="1"/>
    <col min="12035" max="12035" width="8.85546875" style="22" bestFit="1" customWidth="1"/>
    <col min="12036" max="12046" width="10.28515625" style="22" customWidth="1"/>
    <col min="12047" max="12286" width="9.140625" style="22"/>
    <col min="12287" max="12287" width="1.7109375" style="22" customWidth="1"/>
    <col min="12288" max="12288" width="19.140625" style="22" customWidth="1"/>
    <col min="12289" max="12289" width="35.140625" style="22" customWidth="1"/>
    <col min="12290" max="12290" width="9.85546875" style="22" bestFit="1" customWidth="1"/>
    <col min="12291" max="12291" width="8.85546875" style="22" bestFit="1" customWidth="1"/>
    <col min="12292" max="12302" width="10.28515625" style="22" customWidth="1"/>
    <col min="12303" max="12542" width="9.140625" style="22"/>
    <col min="12543" max="12543" width="1.7109375" style="22" customWidth="1"/>
    <col min="12544" max="12544" width="19.140625" style="22" customWidth="1"/>
    <col min="12545" max="12545" width="35.140625" style="22" customWidth="1"/>
    <col min="12546" max="12546" width="9.85546875" style="22" bestFit="1" customWidth="1"/>
    <col min="12547" max="12547" width="8.85546875" style="22" bestFit="1" customWidth="1"/>
    <col min="12548" max="12558" width="10.28515625" style="22" customWidth="1"/>
    <col min="12559" max="12798" width="9.140625" style="22"/>
    <col min="12799" max="12799" width="1.7109375" style="22" customWidth="1"/>
    <col min="12800" max="12800" width="19.140625" style="22" customWidth="1"/>
    <col min="12801" max="12801" width="35.140625" style="22" customWidth="1"/>
    <col min="12802" max="12802" width="9.85546875" style="22" bestFit="1" customWidth="1"/>
    <col min="12803" max="12803" width="8.85546875" style="22" bestFit="1" customWidth="1"/>
    <col min="12804" max="12814" width="10.28515625" style="22" customWidth="1"/>
    <col min="12815" max="13054" width="9.140625" style="22"/>
    <col min="13055" max="13055" width="1.7109375" style="22" customWidth="1"/>
    <col min="13056" max="13056" width="19.140625" style="22" customWidth="1"/>
    <col min="13057" max="13057" width="35.140625" style="22" customWidth="1"/>
    <col min="13058" max="13058" width="9.85546875" style="22" bestFit="1" customWidth="1"/>
    <col min="13059" max="13059" width="8.85546875" style="22" bestFit="1" customWidth="1"/>
    <col min="13060" max="13070" width="10.28515625" style="22" customWidth="1"/>
    <col min="13071" max="13310" width="9.140625" style="22"/>
    <col min="13311" max="13311" width="1.7109375" style="22" customWidth="1"/>
    <col min="13312" max="13312" width="19.140625" style="22" customWidth="1"/>
    <col min="13313" max="13313" width="35.140625" style="22" customWidth="1"/>
    <col min="13314" max="13314" width="9.85546875" style="22" bestFit="1" customWidth="1"/>
    <col min="13315" max="13315" width="8.85546875" style="22" bestFit="1" customWidth="1"/>
    <col min="13316" max="13326" width="10.28515625" style="22" customWidth="1"/>
    <col min="13327" max="13566" width="9.140625" style="22"/>
    <col min="13567" max="13567" width="1.7109375" style="22" customWidth="1"/>
    <col min="13568" max="13568" width="19.140625" style="22" customWidth="1"/>
    <col min="13569" max="13569" width="35.140625" style="22" customWidth="1"/>
    <col min="13570" max="13570" width="9.85546875" style="22" bestFit="1" customWidth="1"/>
    <col min="13571" max="13571" width="8.85546875" style="22" bestFit="1" customWidth="1"/>
    <col min="13572" max="13582" width="10.28515625" style="22" customWidth="1"/>
    <col min="13583" max="13822" width="9.140625" style="22"/>
    <col min="13823" max="13823" width="1.7109375" style="22" customWidth="1"/>
    <col min="13824" max="13824" width="19.140625" style="22" customWidth="1"/>
    <col min="13825" max="13825" width="35.140625" style="22" customWidth="1"/>
    <col min="13826" max="13826" width="9.85546875" style="22" bestFit="1" customWidth="1"/>
    <col min="13827" max="13827" width="8.85546875" style="22" bestFit="1" customWidth="1"/>
    <col min="13828" max="13838" width="10.28515625" style="22" customWidth="1"/>
    <col min="13839" max="14078" width="9.140625" style="22"/>
    <col min="14079" max="14079" width="1.7109375" style="22" customWidth="1"/>
    <col min="14080" max="14080" width="19.140625" style="22" customWidth="1"/>
    <col min="14081" max="14081" width="35.140625" style="22" customWidth="1"/>
    <col min="14082" max="14082" width="9.85546875" style="22" bestFit="1" customWidth="1"/>
    <col min="14083" max="14083" width="8.85546875" style="22" bestFit="1" customWidth="1"/>
    <col min="14084" max="14094" width="10.28515625" style="22" customWidth="1"/>
    <col min="14095" max="14334" width="9.140625" style="22"/>
    <col min="14335" max="14335" width="1.7109375" style="22" customWidth="1"/>
    <col min="14336" max="14336" width="19.140625" style="22" customWidth="1"/>
    <col min="14337" max="14337" width="35.140625" style="22" customWidth="1"/>
    <col min="14338" max="14338" width="9.85546875" style="22" bestFit="1" customWidth="1"/>
    <col min="14339" max="14339" width="8.85546875" style="22" bestFit="1" customWidth="1"/>
    <col min="14340" max="14350" width="10.28515625" style="22" customWidth="1"/>
    <col min="14351" max="14590" width="9.140625" style="22"/>
    <col min="14591" max="14591" width="1.7109375" style="22" customWidth="1"/>
    <col min="14592" max="14592" width="19.140625" style="22" customWidth="1"/>
    <col min="14593" max="14593" width="35.140625" style="22" customWidth="1"/>
    <col min="14594" max="14594" width="9.85546875" style="22" bestFit="1" customWidth="1"/>
    <col min="14595" max="14595" width="8.85546875" style="22" bestFit="1" customWidth="1"/>
    <col min="14596" max="14606" width="10.28515625" style="22" customWidth="1"/>
    <col min="14607" max="14846" width="9.140625" style="22"/>
    <col min="14847" max="14847" width="1.7109375" style="22" customWidth="1"/>
    <col min="14848" max="14848" width="19.140625" style="22" customWidth="1"/>
    <col min="14849" max="14849" width="35.140625" style="22" customWidth="1"/>
    <col min="14850" max="14850" width="9.85546875" style="22" bestFit="1" customWidth="1"/>
    <col min="14851" max="14851" width="8.85546875" style="22" bestFit="1" customWidth="1"/>
    <col min="14852" max="14862" width="10.28515625" style="22" customWidth="1"/>
    <col min="14863" max="15102" width="9.140625" style="22"/>
    <col min="15103" max="15103" width="1.7109375" style="22" customWidth="1"/>
    <col min="15104" max="15104" width="19.140625" style="22" customWidth="1"/>
    <col min="15105" max="15105" width="35.140625" style="22" customWidth="1"/>
    <col min="15106" max="15106" width="9.85546875" style="22" bestFit="1" customWidth="1"/>
    <col min="15107" max="15107" width="8.85546875" style="22" bestFit="1" customWidth="1"/>
    <col min="15108" max="15118" width="10.28515625" style="22" customWidth="1"/>
    <col min="15119" max="15358" width="9.140625" style="22"/>
    <col min="15359" max="15359" width="1.7109375" style="22" customWidth="1"/>
    <col min="15360" max="15360" width="19.140625" style="22" customWidth="1"/>
    <col min="15361" max="15361" width="35.140625" style="22" customWidth="1"/>
    <col min="15362" max="15362" width="9.85546875" style="22" bestFit="1" customWidth="1"/>
    <col min="15363" max="15363" width="8.85546875" style="22" bestFit="1" customWidth="1"/>
    <col min="15364" max="15374" width="10.28515625" style="22" customWidth="1"/>
    <col min="15375" max="15614" width="9.140625" style="22"/>
    <col min="15615" max="15615" width="1.7109375" style="22" customWidth="1"/>
    <col min="15616" max="15616" width="19.140625" style="22" customWidth="1"/>
    <col min="15617" max="15617" width="35.140625" style="22" customWidth="1"/>
    <col min="15618" max="15618" width="9.85546875" style="22" bestFit="1" customWidth="1"/>
    <col min="15619" max="15619" width="8.85546875" style="22" bestFit="1" customWidth="1"/>
    <col min="15620" max="15630" width="10.28515625" style="22" customWidth="1"/>
    <col min="15631" max="15870" width="9.140625" style="22"/>
    <col min="15871" max="15871" width="1.7109375" style="22" customWidth="1"/>
    <col min="15872" max="15872" width="19.140625" style="22" customWidth="1"/>
    <col min="15873" max="15873" width="35.140625" style="22" customWidth="1"/>
    <col min="15874" max="15874" width="9.85546875" style="22" bestFit="1" customWidth="1"/>
    <col min="15875" max="15875" width="8.85546875" style="22" bestFit="1" customWidth="1"/>
    <col min="15876" max="15886" width="10.28515625" style="22" customWidth="1"/>
    <col min="15887" max="16126" width="9.140625" style="22"/>
    <col min="16127" max="16127" width="1.7109375" style="22" customWidth="1"/>
    <col min="16128" max="16128" width="19.140625" style="22" customWidth="1"/>
    <col min="16129" max="16129" width="35.140625" style="22" customWidth="1"/>
    <col min="16130" max="16130" width="9.85546875" style="22" bestFit="1" customWidth="1"/>
    <col min="16131" max="16131" width="8.85546875" style="22" bestFit="1" customWidth="1"/>
    <col min="16132" max="16142" width="10.28515625" style="22" customWidth="1"/>
    <col min="16143" max="16384" width="9.140625" style="22"/>
  </cols>
  <sheetData>
    <row r="1" spans="1:15" s="29" customFormat="1" ht="36" customHeight="1" x14ac:dyDescent="0.25">
      <c r="D1" s="407" t="s">
        <v>37</v>
      </c>
      <c r="E1" s="408"/>
      <c r="F1" s="411"/>
      <c r="G1" s="417" t="s">
        <v>48</v>
      </c>
      <c r="H1" s="418"/>
      <c r="I1" s="417" t="s">
        <v>49</v>
      </c>
      <c r="J1" s="418"/>
      <c r="K1" s="417" t="s">
        <v>50</v>
      </c>
      <c r="L1" s="418"/>
      <c r="M1" s="417" t="s">
        <v>51</v>
      </c>
      <c r="N1" s="418"/>
      <c r="O1" s="29" t="s">
        <v>76</v>
      </c>
    </row>
    <row r="2" spans="1:15" s="30" customFormat="1" ht="13.5" thickBot="1" x14ac:dyDescent="0.3">
      <c r="A2" s="31" t="s">
        <v>47</v>
      </c>
      <c r="B2" s="31" t="s">
        <v>10</v>
      </c>
      <c r="C2" s="44" t="s">
        <v>23</v>
      </c>
      <c r="D2" s="32" t="s">
        <v>24</v>
      </c>
      <c r="E2" s="32" t="s">
        <v>25</v>
      </c>
      <c r="F2" s="33" t="s">
        <v>26</v>
      </c>
      <c r="G2" s="32" t="s">
        <v>24</v>
      </c>
      <c r="H2" s="34" t="s">
        <v>25</v>
      </c>
      <c r="I2" s="35" t="s">
        <v>24</v>
      </c>
      <c r="J2" s="34" t="s">
        <v>25</v>
      </c>
      <c r="K2" s="35" t="s">
        <v>24</v>
      </c>
      <c r="L2" s="34" t="s">
        <v>25</v>
      </c>
      <c r="M2" s="35" t="s">
        <v>24</v>
      </c>
      <c r="N2" s="34" t="s">
        <v>25</v>
      </c>
    </row>
    <row r="3" spans="1:15" ht="14.45" customHeight="1" x14ac:dyDescent="0.25">
      <c r="A3" s="419" t="s">
        <v>84</v>
      </c>
      <c r="B3" s="422" t="s">
        <v>43</v>
      </c>
      <c r="C3" s="61" t="s">
        <v>27</v>
      </c>
      <c r="D3" s="62">
        <f>SUM(G3,I3,K3,M3)</f>
        <v>0</v>
      </c>
      <c r="E3" s="107">
        <f t="shared" ref="E3:E12" si="0">SUM(H3,J3,L3,N3)+SUM(H3,J3,L3,N3)*$O$3</f>
        <v>0</v>
      </c>
      <c r="F3" s="63">
        <f>E3-D3</f>
        <v>0</v>
      </c>
      <c r="G3" s="123">
        <v>0</v>
      </c>
      <c r="H3" s="64"/>
      <c r="I3" s="123">
        <v>0</v>
      </c>
      <c r="J3" s="64"/>
      <c r="K3" s="123">
        <v>0</v>
      </c>
      <c r="L3" s="64"/>
      <c r="M3" s="123">
        <v>0</v>
      </c>
      <c r="N3" s="65"/>
      <c r="O3" s="106">
        <f>'Analyza citlivosti - Cloud'!B2</f>
        <v>0</v>
      </c>
    </row>
    <row r="4" spans="1:15" x14ac:dyDescent="0.25">
      <c r="A4" s="420"/>
      <c r="B4" s="423"/>
      <c r="C4" s="40" t="s">
        <v>28</v>
      </c>
      <c r="D4" s="42">
        <f t="shared" ref="D4:D12" si="1">SUM(G4,I4,K4,M4)</f>
        <v>0</v>
      </c>
      <c r="E4" s="107">
        <f t="shared" si="0"/>
        <v>0</v>
      </c>
      <c r="F4" s="45">
        <f t="shared" ref="F4:F12" si="2">E4-D4</f>
        <v>0</v>
      </c>
      <c r="G4" s="124">
        <v>0</v>
      </c>
      <c r="H4" s="66"/>
      <c r="I4" s="124">
        <v>0</v>
      </c>
      <c r="J4" s="66"/>
      <c r="K4" s="124">
        <v>0</v>
      </c>
      <c r="L4" s="66"/>
      <c r="M4" s="124">
        <v>0</v>
      </c>
      <c r="N4" s="67"/>
      <c r="O4" s="106"/>
    </row>
    <row r="5" spans="1:15" x14ac:dyDescent="0.25">
      <c r="A5" s="420"/>
      <c r="B5" s="423"/>
      <c r="C5" s="40" t="s">
        <v>29</v>
      </c>
      <c r="D5" s="42">
        <f t="shared" si="1"/>
        <v>0</v>
      </c>
      <c r="E5" s="107">
        <f t="shared" si="0"/>
        <v>0</v>
      </c>
      <c r="F5" s="45">
        <f t="shared" si="2"/>
        <v>0</v>
      </c>
      <c r="G5" s="124">
        <v>0</v>
      </c>
      <c r="H5" s="66"/>
      <c r="I5" s="124">
        <v>0</v>
      </c>
      <c r="J5" s="66"/>
      <c r="K5" s="124">
        <v>0</v>
      </c>
      <c r="L5" s="66"/>
      <c r="M5" s="124">
        <v>0</v>
      </c>
      <c r="N5" s="67"/>
      <c r="O5" s="106"/>
    </row>
    <row r="6" spans="1:15" x14ac:dyDescent="0.25">
      <c r="A6" s="420"/>
      <c r="B6" s="423"/>
      <c r="C6" s="40" t="s">
        <v>30</v>
      </c>
      <c r="D6" s="42">
        <f t="shared" si="1"/>
        <v>0</v>
      </c>
      <c r="E6" s="107">
        <f t="shared" si="0"/>
        <v>0</v>
      </c>
      <c r="F6" s="45">
        <f t="shared" si="2"/>
        <v>0</v>
      </c>
      <c r="G6" s="124">
        <v>0</v>
      </c>
      <c r="H6" s="66"/>
      <c r="I6" s="124">
        <v>0</v>
      </c>
      <c r="J6" s="66"/>
      <c r="K6" s="124">
        <v>0</v>
      </c>
      <c r="L6" s="66"/>
      <c r="M6" s="124">
        <v>0</v>
      </c>
      <c r="N6" s="67"/>
      <c r="O6" s="106"/>
    </row>
    <row r="7" spans="1:15" x14ac:dyDescent="0.25">
      <c r="A7" s="420"/>
      <c r="B7" s="423"/>
      <c r="C7" s="40" t="s">
        <v>31</v>
      </c>
      <c r="D7" s="42">
        <f t="shared" si="1"/>
        <v>0</v>
      </c>
      <c r="E7" s="107">
        <f t="shared" si="0"/>
        <v>0</v>
      </c>
      <c r="F7" s="45">
        <f t="shared" si="2"/>
        <v>0</v>
      </c>
      <c r="G7" s="124">
        <v>0</v>
      </c>
      <c r="H7" s="66"/>
      <c r="I7" s="124">
        <v>0</v>
      </c>
      <c r="J7" s="66"/>
      <c r="K7" s="124">
        <v>0</v>
      </c>
      <c r="L7" s="66"/>
      <c r="M7" s="124">
        <v>0</v>
      </c>
      <c r="N7" s="67"/>
      <c r="O7" s="106"/>
    </row>
    <row r="8" spans="1:15" x14ac:dyDescent="0.25">
      <c r="A8" s="420"/>
      <c r="B8" s="423"/>
      <c r="C8" s="40" t="s">
        <v>32</v>
      </c>
      <c r="D8" s="42">
        <f t="shared" si="1"/>
        <v>0</v>
      </c>
      <c r="E8" s="107">
        <f t="shared" si="0"/>
        <v>0</v>
      </c>
      <c r="F8" s="45">
        <f t="shared" si="2"/>
        <v>0</v>
      </c>
      <c r="G8" s="124">
        <v>0</v>
      </c>
      <c r="H8" s="66"/>
      <c r="I8" s="124">
        <v>0</v>
      </c>
      <c r="J8" s="66"/>
      <c r="K8" s="124">
        <v>0</v>
      </c>
      <c r="L8" s="66"/>
      <c r="M8" s="124">
        <v>0</v>
      </c>
      <c r="N8" s="67"/>
      <c r="O8" s="106"/>
    </row>
    <row r="9" spans="1:15" x14ac:dyDescent="0.25">
      <c r="A9" s="420"/>
      <c r="B9" s="423"/>
      <c r="C9" s="40" t="s">
        <v>33</v>
      </c>
      <c r="D9" s="42">
        <f t="shared" si="1"/>
        <v>0</v>
      </c>
      <c r="E9" s="107">
        <f t="shared" si="0"/>
        <v>0</v>
      </c>
      <c r="F9" s="45">
        <f t="shared" si="2"/>
        <v>0</v>
      </c>
      <c r="G9" s="124">
        <v>0</v>
      </c>
      <c r="H9" s="66"/>
      <c r="I9" s="124">
        <v>0</v>
      </c>
      <c r="J9" s="66"/>
      <c r="K9" s="124">
        <v>0</v>
      </c>
      <c r="L9" s="66"/>
      <c r="M9" s="124">
        <v>0</v>
      </c>
      <c r="N9" s="67"/>
      <c r="O9" s="106"/>
    </row>
    <row r="10" spans="1:15" x14ac:dyDescent="0.25">
      <c r="A10" s="420"/>
      <c r="B10" s="423"/>
      <c r="C10" s="40" t="s">
        <v>34</v>
      </c>
      <c r="D10" s="42">
        <f t="shared" si="1"/>
        <v>0</v>
      </c>
      <c r="E10" s="107">
        <f t="shared" si="0"/>
        <v>0</v>
      </c>
      <c r="F10" s="45">
        <f t="shared" si="2"/>
        <v>0</v>
      </c>
      <c r="G10" s="124">
        <v>0</v>
      </c>
      <c r="H10" s="66"/>
      <c r="I10" s="124">
        <v>0</v>
      </c>
      <c r="J10" s="66"/>
      <c r="K10" s="124">
        <v>0</v>
      </c>
      <c r="L10" s="66"/>
      <c r="M10" s="124">
        <v>0</v>
      </c>
      <c r="N10" s="67"/>
      <c r="O10" s="106"/>
    </row>
    <row r="11" spans="1:15" x14ac:dyDescent="0.25">
      <c r="A11" s="420"/>
      <c r="B11" s="423"/>
      <c r="C11" s="40" t="s">
        <v>35</v>
      </c>
      <c r="D11" s="42">
        <f t="shared" si="1"/>
        <v>0</v>
      </c>
      <c r="E11" s="107">
        <f t="shared" si="0"/>
        <v>0</v>
      </c>
      <c r="F11" s="45">
        <f t="shared" si="2"/>
        <v>0</v>
      </c>
      <c r="G11" s="124">
        <v>0</v>
      </c>
      <c r="H11" s="66"/>
      <c r="I11" s="124">
        <v>0</v>
      </c>
      <c r="J11" s="66"/>
      <c r="K11" s="124">
        <v>0</v>
      </c>
      <c r="L11" s="66"/>
      <c r="M11" s="124">
        <v>0</v>
      </c>
      <c r="N11" s="67"/>
      <c r="O11" s="106"/>
    </row>
    <row r="12" spans="1:15" ht="15.75" thickBot="1" x14ac:dyDescent="0.3">
      <c r="A12" s="421"/>
      <c r="B12" s="424"/>
      <c r="C12" s="68" t="s">
        <v>36</v>
      </c>
      <c r="D12" s="69">
        <f t="shared" si="1"/>
        <v>0</v>
      </c>
      <c r="E12" s="70">
        <f t="shared" si="0"/>
        <v>0</v>
      </c>
      <c r="F12" s="71">
        <f t="shared" si="2"/>
        <v>0</v>
      </c>
      <c r="G12" s="127">
        <v>0</v>
      </c>
      <c r="H12" s="72"/>
      <c r="I12" s="127">
        <v>0</v>
      </c>
      <c r="J12" s="72"/>
      <c r="K12" s="127">
        <v>0</v>
      </c>
      <c r="L12" s="72"/>
      <c r="M12" s="127">
        <v>0</v>
      </c>
      <c r="N12" s="73"/>
      <c r="O12" s="106"/>
    </row>
    <row r="13" spans="1:15" s="24" customFormat="1" ht="12.75" customHeight="1" x14ac:dyDescent="0.25">
      <c r="A13" s="419" t="s">
        <v>81</v>
      </c>
      <c r="B13" s="422" t="s">
        <v>13</v>
      </c>
      <c r="C13" s="61" t="s">
        <v>27</v>
      </c>
      <c r="D13" s="133">
        <f t="shared" ref="D13:D23" si="3">G13+I13+K13+M13</f>
        <v>0</v>
      </c>
      <c r="E13" s="133" t="str">
        <f t="shared" ref="E13:E22" si="4">IF(ISERR((H13*H3+J13*J3+L13*L3+N13*N3)/SUM(H3,J3,L3,N3)+((H13*H3+J13*J3+L13*L3+N13*N3)/SUM(H3,J3,L3,N3))*$O$13),"-",(H13*H3+J13*J3+L13*L3+N13*N3)/SUM(H3,J3,L3,N3)+((H13*H3+J13*J3+L13*L3+N13*N3)/SUM(H3,J3,L3,N3))*$O$13)</f>
        <v>-</v>
      </c>
      <c r="F13" s="52" t="str">
        <f>IF(ISERR(E13-D13),"-",E13-D13)</f>
        <v>-</v>
      </c>
      <c r="G13" s="123">
        <v>0</v>
      </c>
      <c r="H13" s="64"/>
      <c r="I13" s="123">
        <v>0</v>
      </c>
      <c r="J13" s="64"/>
      <c r="K13" s="123">
        <v>0</v>
      </c>
      <c r="L13" s="64"/>
      <c r="M13" s="123">
        <v>0</v>
      </c>
      <c r="N13" s="65"/>
      <c r="O13" s="111">
        <f>'Analyza citlivosti - Cloud'!B4</f>
        <v>0</v>
      </c>
    </row>
    <row r="14" spans="1:15" s="12" customFormat="1" x14ac:dyDescent="0.25">
      <c r="A14" s="420"/>
      <c r="B14" s="423"/>
      <c r="C14" s="40" t="s">
        <v>28</v>
      </c>
      <c r="D14" s="43">
        <f t="shared" si="3"/>
        <v>0</v>
      </c>
      <c r="E14" s="43" t="str">
        <f t="shared" si="4"/>
        <v>-</v>
      </c>
      <c r="F14" s="46" t="str">
        <f t="shared" ref="F14:F22" si="5">IF(ISERR(E14-D14),"-",E14-D14)</f>
        <v>-</v>
      </c>
      <c r="G14" s="126">
        <v>0</v>
      </c>
      <c r="H14" s="66"/>
      <c r="I14" s="124">
        <v>0</v>
      </c>
      <c r="J14" s="66"/>
      <c r="K14" s="124">
        <v>0</v>
      </c>
      <c r="L14" s="66"/>
      <c r="M14" s="124">
        <v>0</v>
      </c>
      <c r="N14" s="67"/>
    </row>
    <row r="15" spans="1:15" s="12" customFormat="1" x14ac:dyDescent="0.25">
      <c r="A15" s="420"/>
      <c r="B15" s="423"/>
      <c r="C15" s="40" t="s">
        <v>29</v>
      </c>
      <c r="D15" s="43">
        <f t="shared" si="3"/>
        <v>0</v>
      </c>
      <c r="E15" s="43" t="str">
        <f t="shared" si="4"/>
        <v>-</v>
      </c>
      <c r="F15" s="46" t="str">
        <f t="shared" si="5"/>
        <v>-</v>
      </c>
      <c r="G15" s="125">
        <v>0</v>
      </c>
      <c r="H15" s="66"/>
      <c r="I15" s="124">
        <v>0</v>
      </c>
      <c r="J15" s="66"/>
      <c r="K15" s="124">
        <v>0</v>
      </c>
      <c r="L15" s="66"/>
      <c r="M15" s="124">
        <v>0</v>
      </c>
      <c r="N15" s="67"/>
    </row>
    <row r="16" spans="1:15" s="12" customFormat="1" x14ac:dyDescent="0.25">
      <c r="A16" s="420"/>
      <c r="B16" s="423"/>
      <c r="C16" s="40" t="s">
        <v>30</v>
      </c>
      <c r="D16" s="43">
        <f t="shared" si="3"/>
        <v>0</v>
      </c>
      <c r="E16" s="43" t="str">
        <f t="shared" si="4"/>
        <v>-</v>
      </c>
      <c r="F16" s="46" t="str">
        <f t="shared" si="5"/>
        <v>-</v>
      </c>
      <c r="G16" s="126">
        <v>0</v>
      </c>
      <c r="H16" s="66"/>
      <c r="I16" s="124">
        <v>0</v>
      </c>
      <c r="J16" s="66"/>
      <c r="K16" s="124">
        <v>0</v>
      </c>
      <c r="L16" s="66"/>
      <c r="M16" s="124">
        <v>0</v>
      </c>
      <c r="N16" s="67"/>
    </row>
    <row r="17" spans="1:15" s="12" customFormat="1" x14ac:dyDescent="0.25">
      <c r="A17" s="420"/>
      <c r="B17" s="423"/>
      <c r="C17" s="40" t="s">
        <v>31</v>
      </c>
      <c r="D17" s="43">
        <f t="shared" si="3"/>
        <v>0</v>
      </c>
      <c r="E17" s="43" t="str">
        <f t="shared" si="4"/>
        <v>-</v>
      </c>
      <c r="F17" s="46" t="str">
        <f t="shared" si="5"/>
        <v>-</v>
      </c>
      <c r="G17" s="125">
        <v>0</v>
      </c>
      <c r="H17" s="66"/>
      <c r="I17" s="124">
        <v>0</v>
      </c>
      <c r="J17" s="66"/>
      <c r="K17" s="124">
        <v>0</v>
      </c>
      <c r="L17" s="66"/>
      <c r="M17" s="124">
        <v>0</v>
      </c>
      <c r="N17" s="67"/>
    </row>
    <row r="18" spans="1:15" s="12" customFormat="1" x14ac:dyDescent="0.25">
      <c r="A18" s="420"/>
      <c r="B18" s="423"/>
      <c r="C18" s="40" t="s">
        <v>32</v>
      </c>
      <c r="D18" s="43">
        <f t="shared" si="3"/>
        <v>0</v>
      </c>
      <c r="E18" s="43" t="str">
        <f t="shared" si="4"/>
        <v>-</v>
      </c>
      <c r="F18" s="46" t="str">
        <f t="shared" si="5"/>
        <v>-</v>
      </c>
      <c r="G18" s="126">
        <v>0</v>
      </c>
      <c r="H18" s="66"/>
      <c r="I18" s="124">
        <v>0</v>
      </c>
      <c r="J18" s="66"/>
      <c r="K18" s="124">
        <v>0</v>
      </c>
      <c r="L18" s="66"/>
      <c r="M18" s="124">
        <v>0</v>
      </c>
      <c r="N18" s="67"/>
    </row>
    <row r="19" spans="1:15" s="12" customFormat="1" x14ac:dyDescent="0.25">
      <c r="A19" s="420"/>
      <c r="B19" s="423"/>
      <c r="C19" s="40" t="s">
        <v>33</v>
      </c>
      <c r="D19" s="43">
        <f t="shared" si="3"/>
        <v>0</v>
      </c>
      <c r="E19" s="43" t="str">
        <f t="shared" si="4"/>
        <v>-</v>
      </c>
      <c r="F19" s="46" t="str">
        <f t="shared" si="5"/>
        <v>-</v>
      </c>
      <c r="G19" s="125">
        <v>0</v>
      </c>
      <c r="H19" s="66"/>
      <c r="I19" s="124">
        <v>0</v>
      </c>
      <c r="J19" s="66"/>
      <c r="K19" s="124">
        <v>0</v>
      </c>
      <c r="L19" s="66"/>
      <c r="M19" s="124">
        <v>0</v>
      </c>
      <c r="N19" s="67"/>
    </row>
    <row r="20" spans="1:15" s="12" customFormat="1" x14ac:dyDescent="0.25">
      <c r="A20" s="420"/>
      <c r="B20" s="423"/>
      <c r="C20" s="40" t="s">
        <v>34</v>
      </c>
      <c r="D20" s="43">
        <f t="shared" si="3"/>
        <v>0</v>
      </c>
      <c r="E20" s="43" t="str">
        <f t="shared" si="4"/>
        <v>-</v>
      </c>
      <c r="F20" s="46" t="str">
        <f t="shared" si="5"/>
        <v>-</v>
      </c>
      <c r="G20" s="126">
        <v>0</v>
      </c>
      <c r="H20" s="66"/>
      <c r="I20" s="124">
        <v>0</v>
      </c>
      <c r="J20" s="66"/>
      <c r="K20" s="124">
        <v>0</v>
      </c>
      <c r="L20" s="66"/>
      <c r="M20" s="124">
        <v>0</v>
      </c>
      <c r="N20" s="67"/>
    </row>
    <row r="21" spans="1:15" s="12" customFormat="1" x14ac:dyDescent="0.25">
      <c r="A21" s="420"/>
      <c r="B21" s="423"/>
      <c r="C21" s="40" t="s">
        <v>35</v>
      </c>
      <c r="D21" s="43">
        <f t="shared" si="3"/>
        <v>0</v>
      </c>
      <c r="E21" s="43" t="str">
        <f t="shared" si="4"/>
        <v>-</v>
      </c>
      <c r="F21" s="46" t="str">
        <f t="shared" si="5"/>
        <v>-</v>
      </c>
      <c r="G21" s="125">
        <v>0</v>
      </c>
      <c r="H21" s="66"/>
      <c r="I21" s="124">
        <v>0</v>
      </c>
      <c r="J21" s="66"/>
      <c r="K21" s="124">
        <v>0</v>
      </c>
      <c r="L21" s="66"/>
      <c r="M21" s="124">
        <v>0</v>
      </c>
      <c r="N21" s="67"/>
    </row>
    <row r="22" spans="1:15" s="12" customFormat="1" ht="15.75" thickBot="1" x14ac:dyDescent="0.3">
      <c r="A22" s="421"/>
      <c r="B22" s="424"/>
      <c r="C22" s="68" t="s">
        <v>36</v>
      </c>
      <c r="D22" s="56">
        <f t="shared" si="3"/>
        <v>0</v>
      </c>
      <c r="E22" s="56" t="str">
        <f t="shared" si="4"/>
        <v>-</v>
      </c>
      <c r="F22" s="55" t="str">
        <f t="shared" si="5"/>
        <v>-</v>
      </c>
      <c r="G22" s="124">
        <v>0</v>
      </c>
      <c r="H22" s="72"/>
      <c r="I22" s="127">
        <v>0</v>
      </c>
      <c r="J22" s="72"/>
      <c r="K22" s="127">
        <v>0</v>
      </c>
      <c r="L22" s="72"/>
      <c r="M22" s="127">
        <v>0</v>
      </c>
      <c r="N22" s="73"/>
    </row>
    <row r="23" spans="1:15" s="24" customFormat="1" ht="14.45" customHeight="1" x14ac:dyDescent="0.25">
      <c r="A23" s="419" t="s">
        <v>83</v>
      </c>
      <c r="B23" s="422" t="s">
        <v>44</v>
      </c>
      <c r="C23" s="61" t="s">
        <v>27</v>
      </c>
      <c r="D23" s="133">
        <f t="shared" si="3"/>
        <v>0</v>
      </c>
      <c r="E23" s="113" t="str">
        <f t="shared" ref="E23:E32" si="6">IF(ISERR((H23*H3+J23*J3+L23*L3+N23*N3)/SUM(H3,J3,L3,N3) + ((H23*H3+J23*J3+L23*L3+N23*N3)/SUM(H3,J3,L3,N3))*$O$23),"-",(H23*H3+J23*J3+L23*L3+N23*N3)/SUM(H3,J3,L3,N3)+ ((H23*H3+J23*J3+L23*L3+N23*N3)/SUM(H3,J3,L3,N3))*$O$23)</f>
        <v>-</v>
      </c>
      <c r="F23" s="52" t="str">
        <f>IF(ISERR(E23-D23),"-",E23-D23)</f>
        <v>-</v>
      </c>
      <c r="G23" s="123">
        <v>0</v>
      </c>
      <c r="H23" s="64"/>
      <c r="I23" s="123">
        <v>0</v>
      </c>
      <c r="J23" s="64"/>
      <c r="K23" s="123">
        <v>0</v>
      </c>
      <c r="L23" s="64"/>
      <c r="M23" s="123">
        <v>0</v>
      </c>
      <c r="N23" s="65"/>
      <c r="O23" s="111">
        <f>'Analyza citlivosti - Cloud'!B6</f>
        <v>0</v>
      </c>
    </row>
    <row r="24" spans="1:15" s="12" customFormat="1" x14ac:dyDescent="0.25">
      <c r="A24" s="420"/>
      <c r="B24" s="423"/>
      <c r="C24" s="40" t="s">
        <v>28</v>
      </c>
      <c r="D24" s="133">
        <f t="shared" ref="D24:D32" si="7">G24+I24+K24+M24</f>
        <v>0</v>
      </c>
      <c r="E24" s="41" t="str">
        <f t="shared" si="6"/>
        <v>-</v>
      </c>
      <c r="F24" s="46" t="str">
        <f t="shared" ref="F24:F32" si="8">IF(ISERR(E24-D24),"-",E24-D24)</f>
        <v>-</v>
      </c>
      <c r="G24" s="126">
        <v>0</v>
      </c>
      <c r="H24" s="66"/>
      <c r="I24" s="124">
        <v>0</v>
      </c>
      <c r="J24" s="66"/>
      <c r="K24" s="124">
        <v>0</v>
      </c>
      <c r="L24" s="66"/>
      <c r="M24" s="124">
        <v>0</v>
      </c>
      <c r="N24" s="67"/>
    </row>
    <row r="25" spans="1:15" s="12" customFormat="1" x14ac:dyDescent="0.25">
      <c r="A25" s="420"/>
      <c r="B25" s="423"/>
      <c r="C25" s="40" t="s">
        <v>29</v>
      </c>
      <c r="D25" s="133">
        <f t="shared" si="7"/>
        <v>0</v>
      </c>
      <c r="E25" s="41" t="str">
        <f t="shared" si="6"/>
        <v>-</v>
      </c>
      <c r="F25" s="46" t="str">
        <f t="shared" si="8"/>
        <v>-</v>
      </c>
      <c r="G25" s="125">
        <v>0</v>
      </c>
      <c r="H25" s="66"/>
      <c r="I25" s="124">
        <v>0</v>
      </c>
      <c r="J25" s="66"/>
      <c r="K25" s="124">
        <v>0</v>
      </c>
      <c r="L25" s="66"/>
      <c r="M25" s="124">
        <v>0</v>
      </c>
      <c r="N25" s="67"/>
    </row>
    <row r="26" spans="1:15" s="12" customFormat="1" x14ac:dyDescent="0.25">
      <c r="A26" s="420"/>
      <c r="B26" s="423"/>
      <c r="C26" s="40" t="s">
        <v>30</v>
      </c>
      <c r="D26" s="133">
        <f t="shared" si="7"/>
        <v>0</v>
      </c>
      <c r="E26" s="41" t="str">
        <f t="shared" si="6"/>
        <v>-</v>
      </c>
      <c r="F26" s="46" t="str">
        <f t="shared" si="8"/>
        <v>-</v>
      </c>
      <c r="G26" s="126">
        <v>0</v>
      </c>
      <c r="H26" s="66"/>
      <c r="I26" s="124">
        <v>0</v>
      </c>
      <c r="J26" s="66"/>
      <c r="K26" s="124">
        <v>0</v>
      </c>
      <c r="L26" s="66"/>
      <c r="M26" s="124">
        <v>0</v>
      </c>
      <c r="N26" s="67"/>
    </row>
    <row r="27" spans="1:15" s="12" customFormat="1" x14ac:dyDescent="0.25">
      <c r="A27" s="420"/>
      <c r="B27" s="423"/>
      <c r="C27" s="40" t="s">
        <v>31</v>
      </c>
      <c r="D27" s="133">
        <f t="shared" si="7"/>
        <v>0</v>
      </c>
      <c r="E27" s="41" t="str">
        <f t="shared" si="6"/>
        <v>-</v>
      </c>
      <c r="F27" s="46" t="str">
        <f t="shared" si="8"/>
        <v>-</v>
      </c>
      <c r="G27" s="125">
        <v>0</v>
      </c>
      <c r="H27" s="66"/>
      <c r="I27" s="124">
        <v>0</v>
      </c>
      <c r="J27" s="66"/>
      <c r="K27" s="124">
        <v>0</v>
      </c>
      <c r="L27" s="66"/>
      <c r="M27" s="124">
        <v>0</v>
      </c>
      <c r="N27" s="67"/>
    </row>
    <row r="28" spans="1:15" s="12" customFormat="1" x14ac:dyDescent="0.25">
      <c r="A28" s="420"/>
      <c r="B28" s="423"/>
      <c r="C28" s="40" t="s">
        <v>32</v>
      </c>
      <c r="D28" s="133">
        <f t="shared" si="7"/>
        <v>0</v>
      </c>
      <c r="E28" s="41" t="str">
        <f t="shared" si="6"/>
        <v>-</v>
      </c>
      <c r="F28" s="46" t="str">
        <f t="shared" si="8"/>
        <v>-</v>
      </c>
      <c r="G28" s="126">
        <v>0</v>
      </c>
      <c r="H28" s="66"/>
      <c r="I28" s="124">
        <v>0</v>
      </c>
      <c r="J28" s="66"/>
      <c r="K28" s="124">
        <v>0</v>
      </c>
      <c r="L28" s="66"/>
      <c r="M28" s="124">
        <v>0</v>
      </c>
      <c r="N28" s="67"/>
    </row>
    <row r="29" spans="1:15" s="12" customFormat="1" x14ac:dyDescent="0.25">
      <c r="A29" s="420"/>
      <c r="B29" s="423"/>
      <c r="C29" s="40" t="s">
        <v>33</v>
      </c>
      <c r="D29" s="133">
        <f t="shared" si="7"/>
        <v>0</v>
      </c>
      <c r="E29" s="41" t="str">
        <f t="shared" si="6"/>
        <v>-</v>
      </c>
      <c r="F29" s="46" t="str">
        <f t="shared" si="8"/>
        <v>-</v>
      </c>
      <c r="G29" s="125">
        <v>0</v>
      </c>
      <c r="H29" s="66"/>
      <c r="I29" s="124">
        <v>0</v>
      </c>
      <c r="J29" s="66"/>
      <c r="K29" s="124">
        <v>0</v>
      </c>
      <c r="L29" s="66"/>
      <c r="M29" s="124">
        <v>0</v>
      </c>
      <c r="N29" s="67"/>
    </row>
    <row r="30" spans="1:15" s="12" customFormat="1" x14ac:dyDescent="0.25">
      <c r="A30" s="420"/>
      <c r="B30" s="423"/>
      <c r="C30" s="40" t="s">
        <v>34</v>
      </c>
      <c r="D30" s="133">
        <f t="shared" si="7"/>
        <v>0</v>
      </c>
      <c r="E30" s="41" t="str">
        <f t="shared" si="6"/>
        <v>-</v>
      </c>
      <c r="F30" s="46" t="str">
        <f t="shared" si="8"/>
        <v>-</v>
      </c>
      <c r="G30" s="126">
        <v>0</v>
      </c>
      <c r="H30" s="66"/>
      <c r="I30" s="124">
        <v>0</v>
      </c>
      <c r="J30" s="66"/>
      <c r="K30" s="124">
        <v>0</v>
      </c>
      <c r="L30" s="66"/>
      <c r="M30" s="124">
        <v>0</v>
      </c>
      <c r="N30" s="67"/>
    </row>
    <row r="31" spans="1:15" s="12" customFormat="1" x14ac:dyDescent="0.25">
      <c r="A31" s="420"/>
      <c r="B31" s="423"/>
      <c r="C31" s="40" t="s">
        <v>35</v>
      </c>
      <c r="D31" s="133">
        <f t="shared" si="7"/>
        <v>0</v>
      </c>
      <c r="E31" s="41" t="str">
        <f t="shared" si="6"/>
        <v>-</v>
      </c>
      <c r="F31" s="46" t="str">
        <f t="shared" si="8"/>
        <v>-</v>
      </c>
      <c r="G31" s="125">
        <v>0</v>
      </c>
      <c r="H31" s="66"/>
      <c r="I31" s="124">
        <v>0</v>
      </c>
      <c r="J31" s="66"/>
      <c r="K31" s="124">
        <v>0</v>
      </c>
      <c r="L31" s="66"/>
      <c r="M31" s="124">
        <v>0</v>
      </c>
      <c r="N31" s="67"/>
    </row>
    <row r="32" spans="1:15" s="12" customFormat="1" ht="15.75" thickBot="1" x14ac:dyDescent="0.3">
      <c r="A32" s="421"/>
      <c r="B32" s="424"/>
      <c r="C32" s="68" t="s">
        <v>36</v>
      </c>
      <c r="D32" s="133">
        <f t="shared" si="7"/>
        <v>0</v>
      </c>
      <c r="E32" s="54" t="str">
        <f t="shared" si="6"/>
        <v>-</v>
      </c>
      <c r="F32" s="55" t="str">
        <f t="shared" si="8"/>
        <v>-</v>
      </c>
      <c r="G32" s="124">
        <v>0</v>
      </c>
      <c r="H32" s="72"/>
      <c r="I32" s="127">
        <v>0</v>
      </c>
      <c r="J32" s="72"/>
      <c r="K32" s="127">
        <v>0</v>
      </c>
      <c r="L32" s="72"/>
      <c r="M32" s="127">
        <v>0</v>
      </c>
      <c r="N32" s="73"/>
    </row>
    <row r="33" spans="1:15" s="24" customFormat="1" ht="14.45" customHeight="1" x14ac:dyDescent="0.25">
      <c r="A33" s="419" t="s">
        <v>82</v>
      </c>
      <c r="B33" s="422" t="s">
        <v>45</v>
      </c>
      <c r="C33" s="61" t="s">
        <v>27</v>
      </c>
      <c r="D33" s="133">
        <f>G33+I33+K33+M33</f>
        <v>0</v>
      </c>
      <c r="E33" s="113" t="str">
        <f t="shared" ref="E33:E42" si="9">IF(ISERR((H33*H3+J33*J3+L33*L3+N33*N3)/SUM(H3,J3,L3,N3)+((H33*H3+J33*J3+L33*L3+N33*N3)/SUM(H3,J3,L3,N3))*$O$33),"-",(H33*H3+J33*J3+L33*L3+N33*N3)/SUM(H3,J3,L3,N3)+((H33*H3+J33*J3+L33*L3+N33*N3)/SUM(H3,J3,L3,N3))*$O$33)</f>
        <v>-</v>
      </c>
      <c r="F33" s="52" t="str">
        <f>IF(ISERR(E33-D33),"-",E33-D33)</f>
        <v>-</v>
      </c>
      <c r="G33" s="123">
        <v>0</v>
      </c>
      <c r="H33" s="64"/>
      <c r="I33" s="123">
        <v>0</v>
      </c>
      <c r="J33" s="64"/>
      <c r="K33" s="123">
        <v>0</v>
      </c>
      <c r="L33" s="64"/>
      <c r="M33" s="123">
        <v>0</v>
      </c>
      <c r="N33" s="65"/>
      <c r="O33" s="111">
        <f>'Analyza citlivosti - Cloud'!B8</f>
        <v>0</v>
      </c>
    </row>
    <row r="34" spans="1:15" s="12" customFormat="1" x14ac:dyDescent="0.25">
      <c r="A34" s="420"/>
      <c r="B34" s="423"/>
      <c r="C34" s="40" t="s">
        <v>28</v>
      </c>
      <c r="D34" s="133">
        <f t="shared" ref="D34:D42" si="10">G34+I34+K34+M34</f>
        <v>0</v>
      </c>
      <c r="E34" s="41" t="str">
        <f t="shared" si="9"/>
        <v>-</v>
      </c>
      <c r="F34" s="46" t="str">
        <f t="shared" ref="F34:F42" si="11">IF(ISERR(E34-D34),"-",E34-D34)</f>
        <v>-</v>
      </c>
      <c r="G34" s="124">
        <v>0</v>
      </c>
      <c r="H34" s="66"/>
      <c r="I34" s="124">
        <v>0</v>
      </c>
      <c r="J34" s="66"/>
      <c r="K34" s="124">
        <v>0</v>
      </c>
      <c r="L34" s="66"/>
      <c r="M34" s="124">
        <v>0</v>
      </c>
      <c r="N34" s="67"/>
    </row>
    <row r="35" spans="1:15" s="12" customFormat="1" x14ac:dyDescent="0.25">
      <c r="A35" s="420"/>
      <c r="B35" s="423"/>
      <c r="C35" s="40" t="s">
        <v>29</v>
      </c>
      <c r="D35" s="133">
        <f t="shared" si="10"/>
        <v>0</v>
      </c>
      <c r="E35" s="41" t="str">
        <f t="shared" si="9"/>
        <v>-</v>
      </c>
      <c r="F35" s="46" t="str">
        <f t="shared" si="11"/>
        <v>-</v>
      </c>
      <c r="G35" s="124">
        <v>0</v>
      </c>
      <c r="H35" s="66"/>
      <c r="I35" s="124">
        <v>0</v>
      </c>
      <c r="J35" s="66"/>
      <c r="K35" s="124">
        <v>0</v>
      </c>
      <c r="L35" s="66"/>
      <c r="M35" s="124">
        <v>0</v>
      </c>
      <c r="N35" s="67"/>
    </row>
    <row r="36" spans="1:15" s="12" customFormat="1" x14ac:dyDescent="0.25">
      <c r="A36" s="420"/>
      <c r="B36" s="423"/>
      <c r="C36" s="40" t="s">
        <v>30</v>
      </c>
      <c r="D36" s="133">
        <f t="shared" si="10"/>
        <v>0</v>
      </c>
      <c r="E36" s="41" t="str">
        <f t="shared" si="9"/>
        <v>-</v>
      </c>
      <c r="F36" s="46" t="str">
        <f t="shared" si="11"/>
        <v>-</v>
      </c>
      <c r="G36" s="124">
        <v>0</v>
      </c>
      <c r="H36" s="66"/>
      <c r="I36" s="124">
        <v>0</v>
      </c>
      <c r="J36" s="66"/>
      <c r="K36" s="124">
        <v>0</v>
      </c>
      <c r="L36" s="66"/>
      <c r="M36" s="124">
        <v>0</v>
      </c>
      <c r="N36" s="67"/>
    </row>
    <row r="37" spans="1:15" s="12" customFormat="1" x14ac:dyDescent="0.25">
      <c r="A37" s="420"/>
      <c r="B37" s="423"/>
      <c r="C37" s="40" t="s">
        <v>31</v>
      </c>
      <c r="D37" s="133">
        <f t="shared" si="10"/>
        <v>0</v>
      </c>
      <c r="E37" s="41" t="str">
        <f t="shared" si="9"/>
        <v>-</v>
      </c>
      <c r="F37" s="46" t="str">
        <f t="shared" si="11"/>
        <v>-</v>
      </c>
      <c r="G37" s="124">
        <v>0</v>
      </c>
      <c r="H37" s="66"/>
      <c r="I37" s="124">
        <v>0</v>
      </c>
      <c r="J37" s="66"/>
      <c r="K37" s="124">
        <v>0</v>
      </c>
      <c r="L37" s="66"/>
      <c r="M37" s="124">
        <v>0</v>
      </c>
      <c r="N37" s="67"/>
    </row>
    <row r="38" spans="1:15" s="12" customFormat="1" x14ac:dyDescent="0.25">
      <c r="A38" s="420"/>
      <c r="B38" s="423"/>
      <c r="C38" s="40" t="s">
        <v>32</v>
      </c>
      <c r="D38" s="133">
        <f t="shared" si="10"/>
        <v>0</v>
      </c>
      <c r="E38" s="41" t="str">
        <f t="shared" si="9"/>
        <v>-</v>
      </c>
      <c r="F38" s="46" t="str">
        <f t="shared" si="11"/>
        <v>-</v>
      </c>
      <c r="G38" s="124">
        <v>0</v>
      </c>
      <c r="H38" s="66"/>
      <c r="I38" s="124">
        <v>0</v>
      </c>
      <c r="J38" s="66"/>
      <c r="K38" s="124">
        <v>0</v>
      </c>
      <c r="L38" s="66"/>
      <c r="M38" s="124">
        <v>0</v>
      </c>
      <c r="N38" s="67"/>
    </row>
    <row r="39" spans="1:15" s="12" customFormat="1" x14ac:dyDescent="0.25">
      <c r="A39" s="420"/>
      <c r="B39" s="423"/>
      <c r="C39" s="40" t="s">
        <v>33</v>
      </c>
      <c r="D39" s="133">
        <f t="shared" si="10"/>
        <v>0</v>
      </c>
      <c r="E39" s="41" t="str">
        <f t="shared" si="9"/>
        <v>-</v>
      </c>
      <c r="F39" s="46" t="str">
        <f t="shared" si="11"/>
        <v>-</v>
      </c>
      <c r="G39" s="124">
        <v>0</v>
      </c>
      <c r="H39" s="66"/>
      <c r="I39" s="124">
        <v>0</v>
      </c>
      <c r="J39" s="66"/>
      <c r="K39" s="124">
        <v>0</v>
      </c>
      <c r="L39" s="66"/>
      <c r="M39" s="124">
        <v>0</v>
      </c>
      <c r="N39" s="67"/>
    </row>
    <row r="40" spans="1:15" s="12" customFormat="1" x14ac:dyDescent="0.25">
      <c r="A40" s="420"/>
      <c r="B40" s="423"/>
      <c r="C40" s="40" t="s">
        <v>34</v>
      </c>
      <c r="D40" s="133">
        <f t="shared" si="10"/>
        <v>0</v>
      </c>
      <c r="E40" s="41" t="str">
        <f t="shared" si="9"/>
        <v>-</v>
      </c>
      <c r="F40" s="46" t="str">
        <f t="shared" si="11"/>
        <v>-</v>
      </c>
      <c r="G40" s="124">
        <v>0</v>
      </c>
      <c r="H40" s="66"/>
      <c r="I40" s="124">
        <v>0</v>
      </c>
      <c r="J40" s="66"/>
      <c r="K40" s="124">
        <v>0</v>
      </c>
      <c r="L40" s="66"/>
      <c r="M40" s="124">
        <v>0</v>
      </c>
      <c r="N40" s="67"/>
    </row>
    <row r="41" spans="1:15" s="12" customFormat="1" x14ac:dyDescent="0.25">
      <c r="A41" s="420"/>
      <c r="B41" s="423"/>
      <c r="C41" s="40" t="s">
        <v>35</v>
      </c>
      <c r="D41" s="133">
        <f t="shared" si="10"/>
        <v>0</v>
      </c>
      <c r="E41" s="41" t="str">
        <f t="shared" si="9"/>
        <v>-</v>
      </c>
      <c r="F41" s="46" t="str">
        <f t="shared" si="11"/>
        <v>-</v>
      </c>
      <c r="G41" s="124">
        <v>0</v>
      </c>
      <c r="H41" s="66"/>
      <c r="I41" s="124">
        <v>0</v>
      </c>
      <c r="J41" s="66"/>
      <c r="K41" s="124">
        <v>0</v>
      </c>
      <c r="L41" s="66"/>
      <c r="M41" s="124">
        <v>0</v>
      </c>
      <c r="N41" s="67"/>
    </row>
    <row r="42" spans="1:15" s="23" customFormat="1" ht="15.75" thickBot="1" x14ac:dyDescent="0.3">
      <c r="A42" s="421"/>
      <c r="B42" s="424"/>
      <c r="C42" s="68" t="s">
        <v>36</v>
      </c>
      <c r="D42" s="133">
        <f t="shared" si="10"/>
        <v>0</v>
      </c>
      <c r="E42" s="54" t="str">
        <f t="shared" si="9"/>
        <v>-</v>
      </c>
      <c r="F42" s="55" t="str">
        <f t="shared" si="11"/>
        <v>-</v>
      </c>
      <c r="G42" s="127">
        <v>0</v>
      </c>
      <c r="H42" s="72"/>
      <c r="I42" s="127">
        <v>0</v>
      </c>
      <c r="J42" s="72"/>
      <c r="K42" s="127">
        <v>0</v>
      </c>
      <c r="L42" s="72"/>
      <c r="M42" s="127">
        <v>0</v>
      </c>
      <c r="N42" s="73"/>
    </row>
    <row r="43" spans="1:15" s="24" customFormat="1" ht="12.75" customHeight="1" x14ac:dyDescent="0.25">
      <c r="A43" s="420" t="s">
        <v>46</v>
      </c>
      <c r="B43" s="423" t="s">
        <v>13</v>
      </c>
      <c r="C43" s="40" t="s">
        <v>27</v>
      </c>
      <c r="D43" s="74">
        <f t="shared" ref="D43:D52" si="12">SUM(G43,I43,K43,M43)</f>
        <v>0</v>
      </c>
      <c r="E43" s="75">
        <f t="shared" ref="E43:E52" si="13">SUM(H43,J43,L43,N43)+SUM(H43,J43,L43,N43)*$O$43</f>
        <v>0</v>
      </c>
      <c r="F43" s="76">
        <f t="shared" ref="F43:F52" si="14">E43-D43</f>
        <v>0</v>
      </c>
      <c r="G43" s="77"/>
      <c r="H43" s="77"/>
      <c r="I43" s="60"/>
      <c r="J43" s="60"/>
      <c r="K43" s="60"/>
      <c r="L43" s="60"/>
      <c r="M43" s="60"/>
      <c r="N43" s="78"/>
      <c r="O43" s="111">
        <f>'Analyza citlivosti - Cloud'!B10</f>
        <v>0</v>
      </c>
    </row>
    <row r="44" spans="1:15" s="12" customFormat="1" x14ac:dyDescent="0.25">
      <c r="A44" s="420"/>
      <c r="B44" s="423"/>
      <c r="C44" s="40" t="s">
        <v>28</v>
      </c>
      <c r="D44" s="42">
        <f t="shared" si="12"/>
        <v>0</v>
      </c>
      <c r="E44" s="75">
        <f t="shared" si="13"/>
        <v>0</v>
      </c>
      <c r="F44" s="45">
        <f t="shared" si="14"/>
        <v>0</v>
      </c>
      <c r="G44" s="79"/>
      <c r="H44" s="79"/>
      <c r="I44" s="66"/>
      <c r="J44" s="66"/>
      <c r="K44" s="66"/>
      <c r="L44" s="66"/>
      <c r="M44" s="66"/>
      <c r="N44" s="67"/>
    </row>
    <row r="45" spans="1:15" s="12" customFormat="1" x14ac:dyDescent="0.25">
      <c r="A45" s="420"/>
      <c r="B45" s="423"/>
      <c r="C45" s="40" t="s">
        <v>29</v>
      </c>
      <c r="D45" s="42">
        <f t="shared" si="12"/>
        <v>0</v>
      </c>
      <c r="E45" s="75">
        <f t="shared" si="13"/>
        <v>0</v>
      </c>
      <c r="F45" s="45">
        <f t="shared" si="14"/>
        <v>0</v>
      </c>
      <c r="G45" s="79"/>
      <c r="H45" s="79"/>
      <c r="I45" s="66"/>
      <c r="J45" s="66"/>
      <c r="K45" s="66"/>
      <c r="L45" s="66"/>
      <c r="M45" s="66"/>
      <c r="N45" s="67"/>
    </row>
    <row r="46" spans="1:15" s="12" customFormat="1" x14ac:dyDescent="0.25">
      <c r="A46" s="420"/>
      <c r="B46" s="423"/>
      <c r="C46" s="40" t="s">
        <v>30</v>
      </c>
      <c r="D46" s="42">
        <f t="shared" si="12"/>
        <v>0</v>
      </c>
      <c r="E46" s="75">
        <f t="shared" si="13"/>
        <v>0</v>
      </c>
      <c r="F46" s="45">
        <f t="shared" si="14"/>
        <v>0</v>
      </c>
      <c r="G46" s="79"/>
      <c r="H46" s="79"/>
      <c r="I46" s="66"/>
      <c r="J46" s="66"/>
      <c r="K46" s="66"/>
      <c r="L46" s="66"/>
      <c r="M46" s="66"/>
      <c r="N46" s="67"/>
    </row>
    <row r="47" spans="1:15" s="12" customFormat="1" x14ac:dyDescent="0.25">
      <c r="A47" s="420"/>
      <c r="B47" s="423"/>
      <c r="C47" s="40" t="s">
        <v>31</v>
      </c>
      <c r="D47" s="42">
        <f t="shared" si="12"/>
        <v>0</v>
      </c>
      <c r="E47" s="75">
        <f t="shared" si="13"/>
        <v>0</v>
      </c>
      <c r="F47" s="45">
        <f t="shared" si="14"/>
        <v>0</v>
      </c>
      <c r="G47" s="79"/>
      <c r="H47" s="79"/>
      <c r="I47" s="66"/>
      <c r="J47" s="66"/>
      <c r="K47" s="66"/>
      <c r="L47" s="66"/>
      <c r="M47" s="66"/>
      <c r="N47" s="67"/>
    </row>
    <row r="48" spans="1:15" s="12" customFormat="1" x14ac:dyDescent="0.25">
      <c r="A48" s="420"/>
      <c r="B48" s="423"/>
      <c r="C48" s="40" t="s">
        <v>32</v>
      </c>
      <c r="D48" s="42">
        <f t="shared" si="12"/>
        <v>0</v>
      </c>
      <c r="E48" s="75">
        <f t="shared" si="13"/>
        <v>0</v>
      </c>
      <c r="F48" s="45">
        <f t="shared" si="14"/>
        <v>0</v>
      </c>
      <c r="G48" s="79"/>
      <c r="H48" s="79"/>
      <c r="I48" s="66"/>
      <c r="J48" s="66"/>
      <c r="K48" s="66"/>
      <c r="L48" s="66"/>
      <c r="M48" s="66"/>
      <c r="N48" s="67"/>
    </row>
    <row r="49" spans="1:14" s="12" customFormat="1" x14ac:dyDescent="0.25">
      <c r="A49" s="420"/>
      <c r="B49" s="423"/>
      <c r="C49" s="40" t="s">
        <v>33</v>
      </c>
      <c r="D49" s="42">
        <f t="shared" si="12"/>
        <v>0</v>
      </c>
      <c r="E49" s="75">
        <f t="shared" si="13"/>
        <v>0</v>
      </c>
      <c r="F49" s="45">
        <f t="shared" si="14"/>
        <v>0</v>
      </c>
      <c r="G49" s="79"/>
      <c r="H49" s="79"/>
      <c r="I49" s="66"/>
      <c r="J49" s="66"/>
      <c r="K49" s="66"/>
      <c r="L49" s="66"/>
      <c r="M49" s="66"/>
      <c r="N49" s="67"/>
    </row>
    <row r="50" spans="1:14" s="12" customFormat="1" x14ac:dyDescent="0.25">
      <c r="A50" s="420"/>
      <c r="B50" s="423"/>
      <c r="C50" s="40" t="s">
        <v>34</v>
      </c>
      <c r="D50" s="42">
        <f t="shared" si="12"/>
        <v>0</v>
      </c>
      <c r="E50" s="75">
        <f t="shared" si="13"/>
        <v>0</v>
      </c>
      <c r="F50" s="45">
        <f t="shared" si="14"/>
        <v>0</v>
      </c>
      <c r="G50" s="79"/>
      <c r="H50" s="79"/>
      <c r="I50" s="66"/>
      <c r="J50" s="66"/>
      <c r="K50" s="66"/>
      <c r="L50" s="66"/>
      <c r="M50" s="66"/>
      <c r="N50" s="67"/>
    </row>
    <row r="51" spans="1:14" s="12" customFormat="1" x14ac:dyDescent="0.25">
      <c r="A51" s="420"/>
      <c r="B51" s="423"/>
      <c r="C51" s="40" t="s">
        <v>35</v>
      </c>
      <c r="D51" s="42">
        <f t="shared" si="12"/>
        <v>0</v>
      </c>
      <c r="E51" s="75">
        <f t="shared" si="13"/>
        <v>0</v>
      </c>
      <c r="F51" s="45">
        <f t="shared" si="14"/>
        <v>0</v>
      </c>
      <c r="G51" s="79"/>
      <c r="H51" s="79"/>
      <c r="I51" s="66"/>
      <c r="J51" s="66"/>
      <c r="K51" s="66"/>
      <c r="L51" s="66"/>
      <c r="M51" s="66"/>
      <c r="N51" s="67"/>
    </row>
    <row r="52" spans="1:14" s="23" customFormat="1" ht="15.75" thickBot="1" x14ac:dyDescent="0.3">
      <c r="A52" s="421"/>
      <c r="B52" s="424"/>
      <c r="C52" s="68" t="s">
        <v>36</v>
      </c>
      <c r="D52" s="69">
        <f t="shared" si="12"/>
        <v>0</v>
      </c>
      <c r="E52" s="70">
        <f t="shared" si="13"/>
        <v>0</v>
      </c>
      <c r="F52" s="71">
        <f t="shared" si="14"/>
        <v>0</v>
      </c>
      <c r="G52" s="80"/>
      <c r="H52" s="80"/>
      <c r="I52" s="72"/>
      <c r="J52" s="72"/>
      <c r="K52" s="72"/>
      <c r="L52" s="72"/>
      <c r="M52" s="72"/>
      <c r="N52" s="73"/>
    </row>
    <row r="53" spans="1:14" x14ac:dyDescent="0.25">
      <c r="C53" s="40"/>
      <c r="D53" s="12"/>
    </row>
    <row r="54" spans="1:14" x14ac:dyDescent="0.25">
      <c r="C54" s="40"/>
      <c r="D54" s="12"/>
    </row>
    <row r="55" spans="1:14" x14ac:dyDescent="0.25">
      <c r="C55" s="40"/>
      <c r="D55" s="12"/>
    </row>
  </sheetData>
  <mergeCells count="15">
    <mergeCell ref="K1:L1"/>
    <mergeCell ref="M1:N1"/>
    <mergeCell ref="A43:A52"/>
    <mergeCell ref="B43:B52"/>
    <mergeCell ref="A33:A42"/>
    <mergeCell ref="B33:B42"/>
    <mergeCell ref="A13:A22"/>
    <mergeCell ref="B13:B22"/>
    <mergeCell ref="A23:A32"/>
    <mergeCell ref="B23:B32"/>
    <mergeCell ref="A3:A12"/>
    <mergeCell ref="B3:B12"/>
    <mergeCell ref="D1:F1"/>
    <mergeCell ref="G1:H1"/>
    <mergeCell ref="I1:J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M27"/>
  <sheetViews>
    <sheetView zoomScale="85" zoomScaleNormal="85" workbookViewId="0">
      <selection activeCell="E16" sqref="E16"/>
    </sheetView>
  </sheetViews>
  <sheetFormatPr defaultRowHeight="15" outlineLevelCol="1" x14ac:dyDescent="0.25"/>
  <cols>
    <col min="2" max="2" width="54.140625" customWidth="1"/>
    <col min="3" max="3" width="18.85546875" customWidth="1"/>
    <col min="4" max="4" width="16" customWidth="1" outlineLevel="1"/>
    <col min="5" max="5" width="15.5703125" customWidth="1" outlineLevel="1"/>
    <col min="6" max="6" width="14.7109375" customWidth="1" outlineLevel="1"/>
    <col min="7" max="7" width="13.42578125" customWidth="1" outlineLevel="1"/>
    <col min="8" max="8" width="13.28515625" customWidth="1" outlineLevel="1"/>
    <col min="9" max="9" width="12.7109375" customWidth="1" outlineLevel="1"/>
    <col min="10" max="10" width="11.5703125" customWidth="1" outlineLevel="1"/>
    <col min="11" max="11" width="12" customWidth="1" outlineLevel="1"/>
    <col min="12" max="12" width="11.42578125" customWidth="1" outlineLevel="1"/>
    <col min="13" max="13" width="12.140625" customWidth="1" outlineLevel="1"/>
  </cols>
  <sheetData>
    <row r="1" spans="1:13" ht="21" x14ac:dyDescent="0.35">
      <c r="A1" s="171" t="s">
        <v>123</v>
      </c>
      <c r="B1" s="135"/>
      <c r="D1" s="172"/>
      <c r="E1" s="173"/>
      <c r="F1" s="173"/>
      <c r="G1" s="173"/>
      <c r="H1" s="173"/>
      <c r="I1" s="173"/>
      <c r="J1" s="173"/>
      <c r="K1" s="173"/>
      <c r="L1" s="173"/>
      <c r="M1" s="174"/>
    </row>
    <row r="2" spans="1:13" ht="15.75" x14ac:dyDescent="0.25">
      <c r="A2" s="175"/>
      <c r="B2" s="176"/>
      <c r="D2" s="177"/>
      <c r="E2" s="177"/>
      <c r="F2" s="177"/>
      <c r="G2" s="177"/>
      <c r="H2" s="177"/>
      <c r="I2" s="177"/>
      <c r="J2" s="177"/>
      <c r="K2" s="177"/>
      <c r="L2" s="177"/>
      <c r="M2" s="178"/>
    </row>
    <row r="3" spans="1:13" ht="15.75" x14ac:dyDescent="0.25">
      <c r="A3" s="198" t="s">
        <v>201</v>
      </c>
      <c r="B3" s="176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4" spans="1:13" ht="15.75" x14ac:dyDescent="0.25">
      <c r="A4" s="426" t="s">
        <v>204</v>
      </c>
      <c r="B4" s="426"/>
      <c r="C4" s="426"/>
      <c r="D4" s="179"/>
      <c r="E4" s="179"/>
      <c r="F4" s="179"/>
      <c r="G4" s="179"/>
      <c r="H4" s="179"/>
      <c r="I4" s="179"/>
      <c r="J4" s="179"/>
      <c r="K4" s="179"/>
      <c r="L4" s="179"/>
      <c r="M4" s="179"/>
    </row>
    <row r="5" spans="1:13" ht="15.75" thickBot="1" x14ac:dyDescent="0.3">
      <c r="A5" s="172"/>
      <c r="B5" s="180"/>
      <c r="C5" s="181"/>
      <c r="D5" s="425" t="s">
        <v>124</v>
      </c>
      <c r="E5" s="425"/>
      <c r="F5" s="425"/>
      <c r="G5" s="425"/>
      <c r="H5" s="425"/>
      <c r="I5" s="425"/>
      <c r="J5" s="425"/>
      <c r="K5" s="425"/>
      <c r="L5" s="425"/>
      <c r="M5" s="425"/>
    </row>
    <row r="6" spans="1:13" x14ac:dyDescent="0.25">
      <c r="A6" s="199" t="s">
        <v>125</v>
      </c>
      <c r="B6" s="200"/>
      <c r="C6" s="182" t="s">
        <v>126</v>
      </c>
      <c r="D6" s="183" t="s">
        <v>27</v>
      </c>
      <c r="E6" s="137" t="s">
        <v>28</v>
      </c>
      <c r="F6" s="137" t="s">
        <v>29</v>
      </c>
      <c r="G6" s="137" t="s">
        <v>30</v>
      </c>
      <c r="H6" s="137" t="s">
        <v>31</v>
      </c>
      <c r="I6" s="137" t="s">
        <v>32</v>
      </c>
      <c r="J6" s="137" t="s">
        <v>33</v>
      </c>
      <c r="K6" s="137" t="s">
        <v>34</v>
      </c>
      <c r="L6" s="137" t="s">
        <v>35</v>
      </c>
      <c r="M6" s="137" t="s">
        <v>36</v>
      </c>
    </row>
    <row r="7" spans="1:13" x14ac:dyDescent="0.25">
      <c r="A7" s="201">
        <v>1</v>
      </c>
      <c r="B7" s="202" t="s">
        <v>127</v>
      </c>
      <c r="C7" s="184">
        <f t="shared" ref="C7:C12" si="0">SUM(D7:M7)</f>
        <v>14365664.619999999</v>
      </c>
      <c r="D7" s="185">
        <f>'TCO - SW'!$E5+'TCO - SW'!$E15</f>
        <v>12234086.77</v>
      </c>
      <c r="E7" s="185">
        <f>'TCO - SW'!$E6+'TCO - SW'!$E16</f>
        <v>2131577.85</v>
      </c>
      <c r="F7" s="185">
        <f>'TCO - SW'!$E7+'TCO - SW'!$E17</f>
        <v>0</v>
      </c>
      <c r="G7" s="185">
        <f>'TCO - SW'!$E8+'TCO - SW'!$E18</f>
        <v>0</v>
      </c>
      <c r="H7" s="185">
        <f>'TCO - SW'!$E9+'TCO - SW'!$E19</f>
        <v>0</v>
      </c>
      <c r="I7" s="185">
        <f>'TCO - SW'!$E10+'TCO - SW'!$E20</f>
        <v>0</v>
      </c>
      <c r="J7" s="185">
        <f>'TCO - SW'!$E11+'TCO - SW'!$E21</f>
        <v>0</v>
      </c>
      <c r="K7" s="185">
        <f>'TCO - SW'!$E12+'TCO - SW'!$E22</f>
        <v>0</v>
      </c>
      <c r="L7" s="185">
        <f>'TCO - SW'!$E13+'TCO - SW'!$E23</f>
        <v>0</v>
      </c>
      <c r="M7" s="185">
        <f>'TCO - SW'!$E14+'TCO - SW'!$E24</f>
        <v>0</v>
      </c>
    </row>
    <row r="8" spans="1:13" x14ac:dyDescent="0.25">
      <c r="A8" s="201"/>
      <c r="B8" s="202" t="s">
        <v>128</v>
      </c>
      <c r="C8" s="184">
        <f t="shared" si="0"/>
        <v>4871983.4399999995</v>
      </c>
      <c r="D8" s="185">
        <f>'TCO - SW'!$E58+'TCO - SW'!$E68</f>
        <v>128492</v>
      </c>
      <c r="E8" s="185">
        <f>'TCO - SW'!$E59+'TCO - SW'!$E69</f>
        <v>512189.04</v>
      </c>
      <c r="F8" s="185">
        <f>'TCO - SW'!$E60+'TCO - SW'!$E70</f>
        <v>528912.80000000005</v>
      </c>
      <c r="G8" s="185">
        <f>'TCO - SW'!$E61+'TCO - SW'!$E71</f>
        <v>528912.80000000005</v>
      </c>
      <c r="H8" s="185">
        <f>'TCO - SW'!$E62+'TCO - SW'!$E72</f>
        <v>528912.80000000005</v>
      </c>
      <c r="I8" s="185">
        <f>'TCO - SW'!$E63+'TCO - SW'!$E73</f>
        <v>528912.80000000005</v>
      </c>
      <c r="J8" s="185">
        <f>'TCO - SW'!$E64+'TCO - SW'!$E74</f>
        <v>528912.80000000005</v>
      </c>
      <c r="K8" s="185">
        <f>'TCO - SW'!$E65+'TCO - SW'!$E75</f>
        <v>528912.80000000005</v>
      </c>
      <c r="L8" s="185">
        <f>'TCO - SW'!$E66+'TCO - SW'!$E76</f>
        <v>528912.80000000005</v>
      </c>
      <c r="M8" s="185">
        <f>'TCO - SW'!$E67+'TCO - SW'!$E77</f>
        <v>528912.80000000005</v>
      </c>
    </row>
    <row r="9" spans="1:13" x14ac:dyDescent="0.25">
      <c r="A9" s="201"/>
      <c r="B9" s="202" t="s">
        <v>129</v>
      </c>
      <c r="C9" s="184">
        <f t="shared" si="0"/>
        <v>0</v>
      </c>
      <c r="D9" s="185">
        <f>'TCO - SW'!$E26+'TCO - SW'!$E36+'TCO - SW'!$E46</f>
        <v>0</v>
      </c>
      <c r="E9" s="185">
        <f>'TCO - SW'!$E27+'TCO - SW'!$E37+'TCO - SW'!$E47</f>
        <v>0</v>
      </c>
      <c r="F9" s="185">
        <f>'TCO - SW'!$E28+'TCO - SW'!$E38+'TCO - SW'!$E48</f>
        <v>0</v>
      </c>
      <c r="G9" s="185">
        <f>'TCO - SW'!$E29+'TCO - SW'!$E39+'TCO - SW'!$E49</f>
        <v>0</v>
      </c>
      <c r="H9" s="185">
        <f>'TCO - SW'!$E30+'TCO - SW'!$E40+'TCO - SW'!$E50</f>
        <v>0</v>
      </c>
      <c r="I9" s="185">
        <f>'TCO - SW'!$E31+'TCO - SW'!$E41+'TCO - SW'!$E51</f>
        <v>0</v>
      </c>
      <c r="J9" s="185">
        <f>'TCO - SW'!$E32+'TCO - SW'!$E42+'TCO - SW'!$E52</f>
        <v>0</v>
      </c>
      <c r="K9" s="185">
        <f>'TCO - SW'!$E33+'TCO - SW'!$E43+'TCO - SW'!$E53</f>
        <v>0</v>
      </c>
      <c r="L9" s="185">
        <f>'TCO - SW'!$E34+'TCO - SW'!$E44+'TCO - SW'!$E54</f>
        <v>0</v>
      </c>
      <c r="M9" s="185">
        <f>'TCO - SW'!$E35+'TCO - SW'!$E45+'TCO - SW'!$E55</f>
        <v>0</v>
      </c>
    </row>
    <row r="10" spans="1:13" x14ac:dyDescent="0.25">
      <c r="A10" s="201"/>
      <c r="B10" s="202" t="s">
        <v>130</v>
      </c>
      <c r="C10" s="184">
        <f t="shared" si="0"/>
        <v>4277764.9300000006</v>
      </c>
      <c r="D10" s="185">
        <f>'TCO - SW'!$E79+'TCO - SW'!$E89+'TCO - SW'!$E99+'TCO - SW'!$E109+'TCO - SW'!$E119</f>
        <v>358214.53</v>
      </c>
      <c r="E10" s="185">
        <f>'TCO - SW'!$E80+'TCO - SW'!$E90+'TCO - SW'!$E100+'TCO - SW'!$E110+'TCO - SW'!$E120</f>
        <v>435505.6</v>
      </c>
      <c r="F10" s="185">
        <f>'TCO - SW'!$E81+'TCO - SW'!$E91+'TCO - SW'!$E101+'TCO - SW'!$E111+'TCO - SW'!$E121</f>
        <v>435505.6</v>
      </c>
      <c r="G10" s="185">
        <f>'TCO - SW'!$E82+'TCO - SW'!$E92+'TCO - SW'!$E102+'TCO - SW'!$E112+'TCO - SW'!$E122</f>
        <v>435505.6</v>
      </c>
      <c r="H10" s="185">
        <f>'TCO - SW'!$E83+'TCO - SW'!$E93+'TCO - SW'!$E103+'TCO - SW'!$E113+'TCO - SW'!$E123</f>
        <v>435505.6</v>
      </c>
      <c r="I10" s="185">
        <f>'TCO - SW'!$E84+'TCO - SW'!$E94+'TCO - SW'!$E104+'TCO - SW'!$E114+'TCO - SW'!$E124</f>
        <v>435505.6</v>
      </c>
      <c r="J10" s="185">
        <f>'TCO - SW'!$E85+'TCO - SW'!$E95+'TCO - SW'!$E105+'TCO - SW'!$E115+'TCO - SW'!$E125</f>
        <v>435505.6</v>
      </c>
      <c r="K10" s="185">
        <f>'TCO - SW'!$E86+'TCO - SW'!$E96+'TCO - SW'!$E106+'TCO - SW'!$E116+'TCO - SW'!$E126</f>
        <v>435505.6</v>
      </c>
      <c r="L10" s="185">
        <f>'TCO - SW'!$E87+'TCO - SW'!$E97+'TCO - SW'!$E107+'TCO - SW'!$E117+'TCO - SW'!$E127</f>
        <v>435505.6</v>
      </c>
      <c r="M10" s="185">
        <f>'TCO - SW'!$E88+'TCO - SW'!$E98+'TCO - SW'!$E108+'TCO - SW'!$E118+'TCO - SW'!$E128</f>
        <v>435505.6</v>
      </c>
    </row>
    <row r="11" spans="1:13" x14ac:dyDescent="0.25">
      <c r="A11" s="201">
        <v>2</v>
      </c>
      <c r="B11" s="202" t="s">
        <v>131</v>
      </c>
      <c r="C11" s="184">
        <f t="shared" si="0"/>
        <v>16764592.16</v>
      </c>
      <c r="D11" s="185">
        <f>'TCO - HW'!$E4+'TCO - HW'!$E14+'TCO - HW'!$E24</f>
        <v>14191801.609999999</v>
      </c>
      <c r="E11" s="185">
        <f>'TCO - HW'!$E5+'TCO - HW'!$E15+'TCO - HW'!$E25</f>
        <v>2572790.5499999998</v>
      </c>
      <c r="F11" s="185">
        <f>'TCO - HW'!$E6+'TCO - HW'!$E16+'TCO - HW'!$E26</f>
        <v>0</v>
      </c>
      <c r="G11" s="185">
        <f>'TCO - HW'!$E7+'TCO - HW'!$E17+'TCO - HW'!$E27</f>
        <v>0</v>
      </c>
      <c r="H11" s="185">
        <f>'TCO - HW'!$E8+'TCO - HW'!$E18+'TCO - HW'!$E28</f>
        <v>0</v>
      </c>
      <c r="I11" s="185">
        <f>'TCO - HW'!$E9+'TCO - HW'!$E19+'TCO - HW'!$E29</f>
        <v>0</v>
      </c>
      <c r="J11" s="185">
        <f>'TCO - HW'!$E10+'TCO - HW'!$E20+'TCO - HW'!$E30</f>
        <v>0</v>
      </c>
      <c r="K11" s="185">
        <f>'TCO - HW'!$E11+'TCO - HW'!$E21+'TCO - HW'!$E31</f>
        <v>0</v>
      </c>
      <c r="L11" s="185">
        <f>'TCO - HW'!$E12+'TCO - HW'!$E22+'TCO - HW'!$E32</f>
        <v>0</v>
      </c>
      <c r="M11" s="185">
        <f>'TCO - HW'!$E13+'TCO - HW'!$E23+'TCO - HW'!$E33</f>
        <v>0</v>
      </c>
    </row>
    <row r="12" spans="1:13" ht="15.75" thickBot="1" x14ac:dyDescent="0.3">
      <c r="A12" s="201"/>
      <c r="B12" s="203" t="s">
        <v>132</v>
      </c>
      <c r="C12" s="186">
        <f t="shared" si="0"/>
        <v>14647668.459999999</v>
      </c>
      <c r="D12" s="187">
        <f>'TCO - HW'!$E35+'TCO - HW'!$E45+'TCO - HW'!$E55+'TCO - HW'!$E65+'TCO - HW'!$E75</f>
        <v>813030.2</v>
      </c>
      <c r="E12" s="187">
        <f>'TCO - HW'!$E36+'TCO - HW'!$E46+'TCO - HW'!$E56+'TCO - HW'!$E66+'TCO - HW'!$E76</f>
        <v>1455246.82</v>
      </c>
      <c r="F12" s="187">
        <f>'TCO - HW'!$E37+'TCO - HW'!$E47+'TCO - HW'!$E57+'TCO - HW'!$E67+'TCO - HW'!$E77</f>
        <v>1547423.9300000002</v>
      </c>
      <c r="G12" s="187">
        <f>'TCO - HW'!$E38+'TCO - HW'!$E48+'TCO - HW'!$E58+'TCO - HW'!$E68+'TCO - HW'!$E78</f>
        <v>1547423.9300000002</v>
      </c>
      <c r="H12" s="187">
        <f>'TCO - HW'!$E39+'TCO - HW'!$E49+'TCO - HW'!$E59+'TCO - HW'!$E69+'TCO - HW'!$E79</f>
        <v>1547423.9300000002</v>
      </c>
      <c r="I12" s="187">
        <f>'TCO - HW'!$E40+'TCO - HW'!$E50+'TCO - HW'!$E60+'TCO - HW'!$E70+'TCO - HW'!$E80</f>
        <v>1547423.9300000002</v>
      </c>
      <c r="J12" s="187">
        <f>'TCO - HW'!$E41+'TCO - HW'!$E51+'TCO - HW'!$E61+'TCO - HW'!$E71+'TCO - HW'!$E81</f>
        <v>1547423.9300000002</v>
      </c>
      <c r="K12" s="187">
        <f>'TCO - HW'!$E42+'TCO - HW'!$E52+'TCO - HW'!$E62+'TCO - HW'!$E72+'TCO - HW'!$E82</f>
        <v>1547423.9300000002</v>
      </c>
      <c r="L12" s="187">
        <f>'TCO - HW'!$E43+'TCO - HW'!$E53+'TCO - HW'!$E63+'TCO - HW'!$E73+'TCO - HW'!$E83</f>
        <v>1547423.9300000002</v>
      </c>
      <c r="M12" s="187">
        <f>'TCO - HW'!$E44+'TCO - HW'!$E54+'TCO - HW'!$E64+'TCO - HW'!$E74+'TCO - HW'!$E84</f>
        <v>1547423.9300000002</v>
      </c>
    </row>
    <row r="13" spans="1:13" ht="15.75" thickBot="1" x14ac:dyDescent="0.3">
      <c r="A13" s="188"/>
      <c r="B13" s="189" t="s">
        <v>133</v>
      </c>
      <c r="C13" s="190">
        <f>SUM(C7:C12)</f>
        <v>54927673.609999999</v>
      </c>
      <c r="D13" s="191">
        <f>SUM(D7:D12)</f>
        <v>27725625.109999996</v>
      </c>
      <c r="E13" s="192">
        <f t="shared" ref="E13:M13" si="1">SUM(E7:E12)</f>
        <v>7107309.8600000003</v>
      </c>
      <c r="F13" s="192">
        <f t="shared" si="1"/>
        <v>2511842.33</v>
      </c>
      <c r="G13" s="192">
        <f t="shared" si="1"/>
        <v>2511842.33</v>
      </c>
      <c r="H13" s="192">
        <f t="shared" si="1"/>
        <v>2511842.33</v>
      </c>
      <c r="I13" s="192">
        <f t="shared" si="1"/>
        <v>2511842.33</v>
      </c>
      <c r="J13" s="192">
        <f t="shared" si="1"/>
        <v>2511842.33</v>
      </c>
      <c r="K13" s="192">
        <f t="shared" si="1"/>
        <v>2511842.33</v>
      </c>
      <c r="L13" s="193">
        <f t="shared" si="1"/>
        <v>2511842.33</v>
      </c>
      <c r="M13" s="194">
        <f t="shared" si="1"/>
        <v>2511842.33</v>
      </c>
    </row>
    <row r="14" spans="1:13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</row>
    <row r="15" spans="1:13" x14ac:dyDescent="0.25">
      <c r="A15" s="179"/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</row>
    <row r="16" spans="1:13" ht="33.75" customHeight="1" x14ac:dyDescent="0.25">
      <c r="A16" s="426" t="s">
        <v>205</v>
      </c>
      <c r="B16" s="426"/>
      <c r="C16" s="426"/>
      <c r="D16" s="195"/>
      <c r="E16" s="177"/>
      <c r="F16" s="177"/>
      <c r="G16" s="177"/>
      <c r="H16" s="177"/>
      <c r="I16" s="177"/>
      <c r="J16" s="177"/>
      <c r="K16" s="177"/>
      <c r="L16" s="177"/>
      <c r="M16" s="178"/>
    </row>
    <row r="17" spans="1:13" ht="15.75" thickBot="1" x14ac:dyDescent="0.3">
      <c r="A17" s="172"/>
      <c r="B17" s="180"/>
      <c r="C17" s="181"/>
      <c r="D17" s="425" t="s">
        <v>124</v>
      </c>
      <c r="E17" s="425"/>
      <c r="F17" s="425"/>
      <c r="G17" s="425"/>
      <c r="H17" s="425"/>
      <c r="I17" s="425"/>
      <c r="J17" s="425"/>
      <c r="K17" s="425"/>
      <c r="L17" s="425"/>
      <c r="M17" s="425"/>
    </row>
    <row r="18" spans="1:13" x14ac:dyDescent="0.25">
      <c r="A18" s="199" t="s">
        <v>125</v>
      </c>
      <c r="B18" s="200"/>
      <c r="C18" s="182" t="s">
        <v>126</v>
      </c>
      <c r="D18" s="183" t="s">
        <v>27</v>
      </c>
      <c r="E18" s="137" t="s">
        <v>28</v>
      </c>
      <c r="F18" s="137" t="s">
        <v>29</v>
      </c>
      <c r="G18" s="137" t="s">
        <v>30</v>
      </c>
      <c r="H18" s="137" t="s">
        <v>31</v>
      </c>
      <c r="I18" s="137" t="s">
        <v>32</v>
      </c>
      <c r="J18" s="137" t="s">
        <v>33</v>
      </c>
      <c r="K18" s="137" t="s">
        <v>34</v>
      </c>
      <c r="L18" s="137" t="s">
        <v>35</v>
      </c>
      <c r="M18" s="137" t="s">
        <v>36</v>
      </c>
    </row>
    <row r="19" spans="1:13" x14ac:dyDescent="0.25">
      <c r="A19" s="204">
        <v>1</v>
      </c>
      <c r="B19" s="205" t="s">
        <v>134</v>
      </c>
      <c r="C19" s="184">
        <f>SUM(D19:M19)</f>
        <v>28644896.800000001</v>
      </c>
      <c r="D19" s="212">
        <v>2864489.68</v>
      </c>
      <c r="E19" s="212">
        <v>2864489.68</v>
      </c>
      <c r="F19" s="212">
        <v>2864489.68</v>
      </c>
      <c r="G19" s="212">
        <v>2864489.68</v>
      </c>
      <c r="H19" s="212">
        <v>2864489.68</v>
      </c>
      <c r="I19" s="212">
        <v>2864489.68</v>
      </c>
      <c r="J19" s="212">
        <v>2864489.68</v>
      </c>
      <c r="K19" s="212">
        <v>2864489.68</v>
      </c>
      <c r="L19" s="212">
        <v>2864489.68</v>
      </c>
      <c r="M19" s="212">
        <v>2864489.68</v>
      </c>
    </row>
    <row r="20" spans="1:13" x14ac:dyDescent="0.25">
      <c r="A20" s="204">
        <v>2</v>
      </c>
      <c r="B20" s="205" t="s">
        <v>135</v>
      </c>
      <c r="C20" s="184">
        <f>SUM(D20:M20)</f>
        <v>21787564.699999999</v>
      </c>
      <c r="D20" s="212">
        <v>2178756.4700000002</v>
      </c>
      <c r="E20" s="212">
        <v>2178756.4700000002</v>
      </c>
      <c r="F20" s="212">
        <v>2178756.4700000002</v>
      </c>
      <c r="G20" s="212">
        <v>2178756.4700000002</v>
      </c>
      <c r="H20" s="212">
        <v>2178756.4700000002</v>
      </c>
      <c r="I20" s="212">
        <v>2178756.4700000002</v>
      </c>
      <c r="J20" s="212">
        <v>2178756.4700000002</v>
      </c>
      <c r="K20" s="212">
        <v>2178756.4700000002</v>
      </c>
      <c r="L20" s="212">
        <v>2178756.4700000002</v>
      </c>
      <c r="M20" s="212">
        <v>2178756.4700000002</v>
      </c>
    </row>
    <row r="21" spans="1:13" x14ac:dyDescent="0.25">
      <c r="A21" s="204">
        <v>3</v>
      </c>
      <c r="B21" s="204" t="s">
        <v>136</v>
      </c>
      <c r="C21" s="184">
        <f>SUM(D21:M21)</f>
        <v>19314000</v>
      </c>
      <c r="D21" s="212">
        <v>1931400</v>
      </c>
      <c r="E21" s="212">
        <v>1931400</v>
      </c>
      <c r="F21" s="212">
        <v>1931400</v>
      </c>
      <c r="G21" s="212">
        <v>1931400</v>
      </c>
      <c r="H21" s="212">
        <v>1931400</v>
      </c>
      <c r="I21" s="212">
        <v>1931400</v>
      </c>
      <c r="J21" s="212">
        <v>1931400</v>
      </c>
      <c r="K21" s="212">
        <v>1931400</v>
      </c>
      <c r="L21" s="212">
        <v>1931400</v>
      </c>
      <c r="M21" s="212">
        <v>1931400</v>
      </c>
    </row>
    <row r="22" spans="1:13" ht="15.75" thickBot="1" x14ac:dyDescent="0.3">
      <c r="A22" s="204">
        <v>4</v>
      </c>
      <c r="B22" s="206" t="s">
        <v>137</v>
      </c>
      <c r="C22" s="186">
        <f>SUM(D22:M22)</f>
        <v>837310.40000000014</v>
      </c>
      <c r="D22" s="212">
        <v>0</v>
      </c>
      <c r="E22" s="212">
        <v>0</v>
      </c>
      <c r="F22" s="212">
        <v>104663.8</v>
      </c>
      <c r="G22" s="212">
        <v>104663.8</v>
      </c>
      <c r="H22" s="212">
        <v>104663.8</v>
      </c>
      <c r="I22" s="212">
        <v>104663.8</v>
      </c>
      <c r="J22" s="212">
        <v>104663.8</v>
      </c>
      <c r="K22" s="212">
        <v>104663.8</v>
      </c>
      <c r="L22" s="212">
        <v>104663.8</v>
      </c>
      <c r="M22" s="212">
        <v>104663.8</v>
      </c>
    </row>
    <row r="23" spans="1:13" ht="15.75" thickBot="1" x14ac:dyDescent="0.3">
      <c r="A23" s="188"/>
      <c r="B23" s="189" t="s">
        <v>138</v>
      </c>
      <c r="C23" s="190">
        <f>SUM(C19:C22)</f>
        <v>70583771.900000006</v>
      </c>
      <c r="D23" s="191">
        <f>SUM(D19:D22)</f>
        <v>6974646.1500000004</v>
      </c>
      <c r="E23" s="192">
        <f t="shared" ref="E23:M23" si="2">SUM(E19:E22)</f>
        <v>6974646.1500000004</v>
      </c>
      <c r="F23" s="192">
        <f t="shared" si="2"/>
        <v>7079309.9500000002</v>
      </c>
      <c r="G23" s="192">
        <f t="shared" si="2"/>
        <v>7079309.9500000002</v>
      </c>
      <c r="H23" s="192">
        <f t="shared" si="2"/>
        <v>7079309.9500000002</v>
      </c>
      <c r="I23" s="192">
        <f t="shared" si="2"/>
        <v>7079309.9500000002</v>
      </c>
      <c r="J23" s="192">
        <f t="shared" si="2"/>
        <v>7079309.9500000002</v>
      </c>
      <c r="K23" s="192">
        <f t="shared" si="2"/>
        <v>7079309.9500000002</v>
      </c>
      <c r="L23" s="193">
        <f t="shared" si="2"/>
        <v>7079309.9500000002</v>
      </c>
      <c r="M23" s="194">
        <f t="shared" si="2"/>
        <v>7079309.9500000002</v>
      </c>
    </row>
    <row r="24" spans="1:13" x14ac:dyDescent="0.25">
      <c r="A24" s="179"/>
      <c r="B24" s="179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</row>
    <row r="25" spans="1:13" x14ac:dyDescent="0.25">
      <c r="A25" s="207" t="s">
        <v>139</v>
      </c>
      <c r="B25" s="179"/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79"/>
    </row>
    <row r="26" spans="1:13" x14ac:dyDescent="0.25">
      <c r="A26" t="s">
        <v>140</v>
      </c>
      <c r="B26" t="s">
        <v>141</v>
      </c>
    </row>
    <row r="27" spans="1:13" x14ac:dyDescent="0.25">
      <c r="A27" t="s">
        <v>88</v>
      </c>
      <c r="B27" t="s">
        <v>142</v>
      </c>
    </row>
  </sheetData>
  <mergeCells count="4">
    <mergeCell ref="D5:M5"/>
    <mergeCell ref="A16:C16"/>
    <mergeCell ref="D17:M17"/>
    <mergeCell ref="A4:C4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87"/>
  <sheetViews>
    <sheetView topLeftCell="A55" zoomScale="70" zoomScaleNormal="70" workbookViewId="0">
      <selection activeCell="D93" sqref="D93"/>
    </sheetView>
  </sheetViews>
  <sheetFormatPr defaultRowHeight="15" outlineLevelCol="1" x14ac:dyDescent="0.25"/>
  <cols>
    <col min="2" max="2" width="61.5703125" customWidth="1"/>
    <col min="3" max="3" width="18.85546875" customWidth="1"/>
    <col min="4" max="4" width="16" customWidth="1" outlineLevel="1"/>
    <col min="5" max="5" width="15.5703125" customWidth="1" outlineLevel="1"/>
    <col min="6" max="13" width="16.140625" bestFit="1" customWidth="1" outlineLevel="1"/>
    <col min="14" max="14" width="10.28515625" bestFit="1" customWidth="1"/>
  </cols>
  <sheetData>
    <row r="1" spans="1:13" ht="21" x14ac:dyDescent="0.35">
      <c r="A1" s="171" t="s">
        <v>123</v>
      </c>
      <c r="B1" s="135"/>
      <c r="D1" s="172"/>
      <c r="E1" s="173"/>
      <c r="F1" s="173"/>
      <c r="G1" s="173"/>
      <c r="H1" s="173"/>
      <c r="I1" s="173"/>
      <c r="J1" s="173"/>
      <c r="K1" s="173"/>
      <c r="L1" s="173"/>
      <c r="M1" s="174"/>
    </row>
    <row r="2" spans="1:13" ht="15.75" x14ac:dyDescent="0.25">
      <c r="A2" s="175"/>
      <c r="B2" s="176"/>
      <c r="D2" s="177"/>
      <c r="E2" s="177"/>
      <c r="F2" s="177"/>
      <c r="G2" s="177"/>
      <c r="H2" s="177"/>
      <c r="I2" s="177"/>
      <c r="J2" s="177"/>
      <c r="K2" s="177"/>
      <c r="L2" s="177"/>
      <c r="M2" s="178"/>
    </row>
    <row r="3" spans="1:13" ht="15.75" x14ac:dyDescent="0.25">
      <c r="A3" s="198" t="s">
        <v>201</v>
      </c>
      <c r="B3" s="176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4" spans="1:13" x14ac:dyDescent="0.25">
      <c r="D4" s="179"/>
      <c r="E4" s="179"/>
      <c r="F4" s="179"/>
      <c r="G4" s="179"/>
      <c r="H4" s="179"/>
      <c r="I4" s="179"/>
      <c r="J4" s="179"/>
      <c r="K4" s="179"/>
      <c r="L4" s="179"/>
      <c r="M4" s="179"/>
    </row>
    <row r="5" spans="1:13" ht="16.5" thickBot="1" x14ac:dyDescent="0.3">
      <c r="A5" s="235" t="s">
        <v>177</v>
      </c>
      <c r="B5" s="180"/>
      <c r="C5" s="181"/>
      <c r="D5" s="435" t="s">
        <v>124</v>
      </c>
      <c r="E5" s="435"/>
      <c r="F5" s="435"/>
      <c r="G5" s="435"/>
      <c r="H5" s="435"/>
      <c r="I5" s="435"/>
      <c r="J5" s="435"/>
      <c r="K5" s="435"/>
      <c r="L5" s="435"/>
      <c r="M5" s="435"/>
    </row>
    <row r="6" spans="1:13" ht="15.75" thickBot="1" x14ac:dyDescent="0.3">
      <c r="A6" s="273" t="s">
        <v>125</v>
      </c>
      <c r="B6" s="277"/>
      <c r="C6" s="271" t="s">
        <v>126</v>
      </c>
      <c r="D6" s="261" t="s">
        <v>27</v>
      </c>
      <c r="E6" s="259" t="s">
        <v>28</v>
      </c>
      <c r="F6" s="259" t="s">
        <v>29</v>
      </c>
      <c r="G6" s="259" t="s">
        <v>30</v>
      </c>
      <c r="H6" s="259" t="s">
        <v>31</v>
      </c>
      <c r="I6" s="259" t="s">
        <v>32</v>
      </c>
      <c r="J6" s="259" t="s">
        <v>33</v>
      </c>
      <c r="K6" s="259" t="s">
        <v>34</v>
      </c>
      <c r="L6" s="259" t="s">
        <v>35</v>
      </c>
      <c r="M6" s="260" t="s">
        <v>36</v>
      </c>
    </row>
    <row r="7" spans="1:13" x14ac:dyDescent="0.25">
      <c r="A7" s="274">
        <v>1</v>
      </c>
      <c r="B7" s="278" t="s">
        <v>127</v>
      </c>
      <c r="C7" s="281">
        <f t="shared" ref="C7:C12" si="0">SUM(D7:M7)</f>
        <v>14365664.619999999</v>
      </c>
      <c r="D7" s="284">
        <f>'TCO - SW'!$E5+'TCO - SW'!$E15</f>
        <v>12234086.77</v>
      </c>
      <c r="E7" s="285">
        <f>'TCO - SW'!$E6+'TCO - SW'!$E16</f>
        <v>2131577.85</v>
      </c>
      <c r="F7" s="285">
        <f>'TCO - SW'!$E7+'TCO - SW'!$E17</f>
        <v>0</v>
      </c>
      <c r="G7" s="285">
        <f>'TCO - SW'!$E8+'TCO - SW'!$E18</f>
        <v>0</v>
      </c>
      <c r="H7" s="285">
        <f>'TCO - SW'!$E9+'TCO - SW'!$E19</f>
        <v>0</v>
      </c>
      <c r="I7" s="285">
        <f>'TCO - SW'!$E10+'TCO - SW'!$E20</f>
        <v>0</v>
      </c>
      <c r="J7" s="285">
        <f>'TCO - SW'!$E11+'TCO - SW'!$E21</f>
        <v>0</v>
      </c>
      <c r="K7" s="285">
        <f>'TCO - SW'!$E12+'TCO - SW'!$E22</f>
        <v>0</v>
      </c>
      <c r="L7" s="285">
        <f>'TCO - SW'!$E13+'TCO - SW'!$E23</f>
        <v>0</v>
      </c>
      <c r="M7" s="286">
        <f>'TCO - SW'!$E14+'TCO - SW'!$E24</f>
        <v>0</v>
      </c>
    </row>
    <row r="8" spans="1:13" x14ac:dyDescent="0.25">
      <c r="A8" s="275"/>
      <c r="B8" s="279" t="s">
        <v>128</v>
      </c>
      <c r="C8" s="282">
        <f t="shared" si="0"/>
        <v>4871983.4399999995</v>
      </c>
      <c r="D8" s="287">
        <f>'TCO - SW'!$E58+'TCO - SW'!$E68</f>
        <v>128492</v>
      </c>
      <c r="E8" s="257">
        <f>'TCO - SW'!$E59+'TCO - SW'!$E69</f>
        <v>512189.04</v>
      </c>
      <c r="F8" s="257">
        <f>'TCO - SW'!$E60+'TCO - SW'!$E70</f>
        <v>528912.80000000005</v>
      </c>
      <c r="G8" s="257">
        <f>'TCO - SW'!$E61+'TCO - SW'!$E71</f>
        <v>528912.80000000005</v>
      </c>
      <c r="H8" s="257">
        <f>'TCO - SW'!$E62+'TCO - SW'!$E72</f>
        <v>528912.80000000005</v>
      </c>
      <c r="I8" s="257">
        <f>'TCO - SW'!$E63+'TCO - SW'!$E73</f>
        <v>528912.80000000005</v>
      </c>
      <c r="J8" s="257">
        <f>'TCO - SW'!$E64+'TCO - SW'!$E74</f>
        <v>528912.80000000005</v>
      </c>
      <c r="K8" s="257">
        <f>'TCO - SW'!$E65+'TCO - SW'!$E75</f>
        <v>528912.80000000005</v>
      </c>
      <c r="L8" s="257">
        <f>'TCO - SW'!$E66+'TCO - SW'!$E76</f>
        <v>528912.80000000005</v>
      </c>
      <c r="M8" s="288">
        <f>'TCO - SW'!$E67+'TCO - SW'!$E77</f>
        <v>528912.80000000005</v>
      </c>
    </row>
    <row r="9" spans="1:13" x14ac:dyDescent="0.25">
      <c r="A9" s="275"/>
      <c r="B9" s="279" t="s">
        <v>129</v>
      </c>
      <c r="C9" s="282">
        <f t="shared" si="0"/>
        <v>0</v>
      </c>
      <c r="D9" s="287">
        <f>'TCO - SW'!$E26+'TCO - SW'!$E36+'TCO - SW'!$E46</f>
        <v>0</v>
      </c>
      <c r="E9" s="257">
        <f>'TCO - SW'!$E27+'TCO - SW'!$E37+'TCO - SW'!$E47</f>
        <v>0</v>
      </c>
      <c r="F9" s="257">
        <f>'TCO - SW'!$E28+'TCO - SW'!$E38+'TCO - SW'!$E48</f>
        <v>0</v>
      </c>
      <c r="G9" s="257">
        <f>'TCO - SW'!$E29+'TCO - SW'!$E39+'TCO - SW'!$E49</f>
        <v>0</v>
      </c>
      <c r="H9" s="257">
        <f>'TCO - SW'!$E30+'TCO - SW'!$E40+'TCO - SW'!$E50</f>
        <v>0</v>
      </c>
      <c r="I9" s="257">
        <f>'TCO - SW'!$E31+'TCO - SW'!$E41+'TCO - SW'!$E51</f>
        <v>0</v>
      </c>
      <c r="J9" s="257">
        <f>'TCO - SW'!$E32+'TCO - SW'!$E42+'TCO - SW'!$E52</f>
        <v>0</v>
      </c>
      <c r="K9" s="257">
        <f>'TCO - SW'!$E33+'TCO - SW'!$E43+'TCO - SW'!$E53</f>
        <v>0</v>
      </c>
      <c r="L9" s="257">
        <f>'TCO - SW'!$E34+'TCO - SW'!$E44+'TCO - SW'!$E54</f>
        <v>0</v>
      </c>
      <c r="M9" s="288">
        <f>'TCO - SW'!$E35+'TCO - SW'!$E45+'TCO - SW'!$E55</f>
        <v>0</v>
      </c>
    </row>
    <row r="10" spans="1:13" x14ac:dyDescent="0.25">
      <c r="A10" s="275"/>
      <c r="B10" s="279" t="s">
        <v>130</v>
      </c>
      <c r="C10" s="282">
        <f t="shared" si="0"/>
        <v>4277764.9300000006</v>
      </c>
      <c r="D10" s="287">
        <f>'TCO - SW'!$E79+'TCO - SW'!$E89+'TCO - SW'!$E99+'TCO - SW'!$E109+'TCO - SW'!$E119</f>
        <v>358214.53</v>
      </c>
      <c r="E10" s="257">
        <f>'TCO - SW'!$E80+'TCO - SW'!$E90+'TCO - SW'!$E100+'TCO - SW'!$E110+'TCO - SW'!$E120</f>
        <v>435505.6</v>
      </c>
      <c r="F10" s="257">
        <f>'TCO - SW'!$E81+'TCO - SW'!$E91+'TCO - SW'!$E101+'TCO - SW'!$E111+'TCO - SW'!$E121</f>
        <v>435505.6</v>
      </c>
      <c r="G10" s="257">
        <f>'TCO - SW'!$E82+'TCO - SW'!$E92+'TCO - SW'!$E102+'TCO - SW'!$E112+'TCO - SW'!$E122</f>
        <v>435505.6</v>
      </c>
      <c r="H10" s="257">
        <f>'TCO - SW'!$E83+'TCO - SW'!$E93+'TCO - SW'!$E103+'TCO - SW'!$E113+'TCO - SW'!$E123</f>
        <v>435505.6</v>
      </c>
      <c r="I10" s="257">
        <f>'TCO - SW'!$E84+'TCO - SW'!$E94+'TCO - SW'!$E104+'TCO - SW'!$E114+'TCO - SW'!$E124</f>
        <v>435505.6</v>
      </c>
      <c r="J10" s="257">
        <f>'TCO - SW'!$E85+'TCO - SW'!$E95+'TCO - SW'!$E105+'TCO - SW'!$E115+'TCO - SW'!$E125</f>
        <v>435505.6</v>
      </c>
      <c r="K10" s="257">
        <f>'TCO - SW'!$E86+'TCO - SW'!$E96+'TCO - SW'!$E106+'TCO - SW'!$E116+'TCO - SW'!$E126</f>
        <v>435505.6</v>
      </c>
      <c r="L10" s="257">
        <f>'TCO - SW'!$E87+'TCO - SW'!$E97+'TCO - SW'!$E107+'TCO - SW'!$E117+'TCO - SW'!$E127</f>
        <v>435505.6</v>
      </c>
      <c r="M10" s="288">
        <f>'TCO - SW'!$E88+'TCO - SW'!$E98+'TCO - SW'!$E108+'TCO - SW'!$E118+'TCO - SW'!$E128</f>
        <v>435505.6</v>
      </c>
    </row>
    <row r="11" spans="1:13" x14ac:dyDescent="0.25">
      <c r="A11" s="275">
        <v>2</v>
      </c>
      <c r="B11" s="279" t="s">
        <v>131</v>
      </c>
      <c r="C11" s="282">
        <f t="shared" si="0"/>
        <v>16764592.16</v>
      </c>
      <c r="D11" s="287">
        <f>'TCO - HW'!$E4+'TCO - HW'!$E14+'TCO - HW'!$E24</f>
        <v>14191801.609999999</v>
      </c>
      <c r="E11" s="257">
        <f>'TCO - HW'!$E5+'TCO - HW'!$E15+'TCO - HW'!$E25</f>
        <v>2572790.5499999998</v>
      </c>
      <c r="F11" s="257">
        <f>'TCO - HW'!$E6+'TCO - HW'!$E16+'TCO - HW'!$E26</f>
        <v>0</v>
      </c>
      <c r="G11" s="257">
        <f>'TCO - HW'!$E7+'TCO - HW'!$E17+'TCO - HW'!$E27</f>
        <v>0</v>
      </c>
      <c r="H11" s="257">
        <f>'TCO - HW'!$E8+'TCO - HW'!$E18+'TCO - HW'!$E28</f>
        <v>0</v>
      </c>
      <c r="I11" s="257">
        <f>'TCO - HW'!$E9+'TCO - HW'!$E19+'TCO - HW'!$E29</f>
        <v>0</v>
      </c>
      <c r="J11" s="257">
        <f>'TCO - HW'!$E10+'TCO - HW'!$E20+'TCO - HW'!$E30</f>
        <v>0</v>
      </c>
      <c r="K11" s="257">
        <f>'TCO - HW'!$E11+'TCO - HW'!$E21+'TCO - HW'!$E31</f>
        <v>0</v>
      </c>
      <c r="L11" s="257">
        <f>'TCO - HW'!$E12+'TCO - HW'!$E22+'TCO - HW'!$E32</f>
        <v>0</v>
      </c>
      <c r="M11" s="288">
        <f>'TCO - HW'!$E13+'TCO - HW'!$E23+'TCO - HW'!$E33</f>
        <v>0</v>
      </c>
    </row>
    <row r="12" spans="1:13" ht="15.75" thickBot="1" x14ac:dyDescent="0.3">
      <c r="A12" s="276"/>
      <c r="B12" s="280" t="s">
        <v>132</v>
      </c>
      <c r="C12" s="283">
        <f t="shared" si="0"/>
        <v>14647668.459999999</v>
      </c>
      <c r="D12" s="290">
        <f>'TCO - HW'!$E35+'TCO - HW'!$E45+'TCO - HW'!$E55+'TCO - HW'!$E65+'TCO - HW'!$E75</f>
        <v>813030.2</v>
      </c>
      <c r="E12" s="291">
        <f>'TCO - HW'!$E36+'TCO - HW'!$E46+'TCO - HW'!$E56+'TCO - HW'!$E66+'TCO - HW'!$E76</f>
        <v>1455246.82</v>
      </c>
      <c r="F12" s="291">
        <f>'TCO - HW'!$E37+'TCO - HW'!$E47+'TCO - HW'!$E57+'TCO - HW'!$E67+'TCO - HW'!$E77</f>
        <v>1547423.9300000002</v>
      </c>
      <c r="G12" s="291">
        <f>'TCO - HW'!$E38+'TCO - HW'!$E48+'TCO - HW'!$E58+'TCO - HW'!$E68+'TCO - HW'!$E78</f>
        <v>1547423.9300000002</v>
      </c>
      <c r="H12" s="291">
        <f>'TCO - HW'!$E39+'TCO - HW'!$E49+'TCO - HW'!$E59+'TCO - HW'!$E69+'TCO - HW'!$E79</f>
        <v>1547423.9300000002</v>
      </c>
      <c r="I12" s="291">
        <f>'TCO - HW'!$E40+'TCO - HW'!$E50+'TCO - HW'!$E60+'TCO - HW'!$E70+'TCO - HW'!$E80</f>
        <v>1547423.9300000002</v>
      </c>
      <c r="J12" s="291">
        <f>'TCO - HW'!$E41+'TCO - HW'!$E51+'TCO - HW'!$E61+'TCO - HW'!$E71+'TCO - HW'!$E81</f>
        <v>1547423.9300000002</v>
      </c>
      <c r="K12" s="291">
        <f>'TCO - HW'!$E42+'TCO - HW'!$E52+'TCO - HW'!$E62+'TCO - HW'!$E72+'TCO - HW'!$E82</f>
        <v>1547423.9300000002</v>
      </c>
      <c r="L12" s="291">
        <f>'TCO - HW'!$E43+'TCO - HW'!$E53+'TCO - HW'!$E63+'TCO - HW'!$E73+'TCO - HW'!$E83</f>
        <v>1547423.9300000002</v>
      </c>
      <c r="M12" s="292">
        <f>'TCO - HW'!$E44+'TCO - HW'!$E54+'TCO - HW'!$E64+'TCO - HW'!$E74+'TCO - HW'!$E84</f>
        <v>1547423.9300000002</v>
      </c>
    </row>
    <row r="13" spans="1:13" ht="15.75" thickBot="1" x14ac:dyDescent="0.3">
      <c r="A13" s="219"/>
      <c r="B13" s="189" t="s">
        <v>133</v>
      </c>
      <c r="C13" s="289">
        <f>SUM(C7:C12)</f>
        <v>54927673.609999999</v>
      </c>
      <c r="D13" s="220">
        <f>SUM(D7:D12)</f>
        <v>27725625.109999996</v>
      </c>
      <c r="E13" s="221">
        <f t="shared" ref="E13:M13" si="1">SUM(E7:E12)</f>
        <v>7107309.8600000003</v>
      </c>
      <c r="F13" s="221">
        <f t="shared" si="1"/>
        <v>2511842.33</v>
      </c>
      <c r="G13" s="221">
        <f t="shared" si="1"/>
        <v>2511842.33</v>
      </c>
      <c r="H13" s="221">
        <f t="shared" si="1"/>
        <v>2511842.33</v>
      </c>
      <c r="I13" s="221">
        <f t="shared" si="1"/>
        <v>2511842.33</v>
      </c>
      <c r="J13" s="221">
        <f t="shared" si="1"/>
        <v>2511842.33</v>
      </c>
      <c r="K13" s="221">
        <f t="shared" si="1"/>
        <v>2511842.33</v>
      </c>
      <c r="L13" s="221">
        <f t="shared" si="1"/>
        <v>2511842.33</v>
      </c>
      <c r="M13" s="222">
        <f t="shared" si="1"/>
        <v>2511842.33</v>
      </c>
    </row>
    <row r="14" spans="1:13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</row>
    <row r="15" spans="1:13" x14ac:dyDescent="0.25">
      <c r="A15" s="179"/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</row>
    <row r="16" spans="1:13" ht="53.25" customHeight="1" thickBot="1" x14ac:dyDescent="0.3">
      <c r="A16" s="445" t="s">
        <v>206</v>
      </c>
      <c r="B16" s="445"/>
      <c r="C16" s="181"/>
      <c r="D16" s="435" t="s">
        <v>124</v>
      </c>
      <c r="E16" s="435"/>
      <c r="F16" s="435"/>
      <c r="G16" s="435"/>
      <c r="H16" s="435"/>
      <c r="I16" s="435"/>
      <c r="J16" s="435"/>
      <c r="K16" s="435"/>
      <c r="L16" s="435"/>
      <c r="M16" s="435"/>
    </row>
    <row r="17" spans="1:13" ht="15.75" thickBot="1" x14ac:dyDescent="0.3">
      <c r="A17" s="273" t="s">
        <v>125</v>
      </c>
      <c r="B17" s="273"/>
      <c r="C17" s="232" t="s">
        <v>126</v>
      </c>
      <c r="D17" s="258" t="s">
        <v>27</v>
      </c>
      <c r="E17" s="259" t="s">
        <v>28</v>
      </c>
      <c r="F17" s="259" t="s">
        <v>29</v>
      </c>
      <c r="G17" s="259" t="s">
        <v>30</v>
      </c>
      <c r="H17" s="259" t="s">
        <v>31</v>
      </c>
      <c r="I17" s="259" t="s">
        <v>32</v>
      </c>
      <c r="J17" s="259" t="s">
        <v>33</v>
      </c>
      <c r="K17" s="259" t="s">
        <v>34</v>
      </c>
      <c r="L17" s="259" t="s">
        <v>35</v>
      </c>
      <c r="M17" s="260" t="s">
        <v>36</v>
      </c>
    </row>
    <row r="18" spans="1:13" x14ac:dyDescent="0.25">
      <c r="A18" s="297">
        <v>1</v>
      </c>
      <c r="B18" s="293" t="s">
        <v>134</v>
      </c>
      <c r="C18" s="281">
        <f>SUM(D18:M18)</f>
        <v>28644896.800000001</v>
      </c>
      <c r="D18" s="300">
        <v>2864489.68</v>
      </c>
      <c r="E18" s="301">
        <v>2864489.68</v>
      </c>
      <c r="F18" s="301">
        <v>2864489.68</v>
      </c>
      <c r="G18" s="301">
        <v>2864489.68</v>
      </c>
      <c r="H18" s="301">
        <v>2864489.68</v>
      </c>
      <c r="I18" s="301">
        <v>2864489.68</v>
      </c>
      <c r="J18" s="301">
        <v>2864489.68</v>
      </c>
      <c r="K18" s="301">
        <v>2864489.68</v>
      </c>
      <c r="L18" s="301">
        <v>2864489.68</v>
      </c>
      <c r="M18" s="302">
        <v>2864489.68</v>
      </c>
    </row>
    <row r="19" spans="1:13" x14ac:dyDescent="0.25">
      <c r="A19" s="298">
        <v>2</v>
      </c>
      <c r="B19" s="294" t="s">
        <v>135</v>
      </c>
      <c r="C19" s="282">
        <f>SUM(D19:M19)</f>
        <v>21787564.699999999</v>
      </c>
      <c r="D19" s="303">
        <v>2178756.4700000002</v>
      </c>
      <c r="E19" s="272">
        <v>2178756.4700000002</v>
      </c>
      <c r="F19" s="272">
        <v>2178756.4700000002</v>
      </c>
      <c r="G19" s="272">
        <v>2178756.4700000002</v>
      </c>
      <c r="H19" s="272">
        <v>2178756.4700000002</v>
      </c>
      <c r="I19" s="272">
        <v>2178756.4700000002</v>
      </c>
      <c r="J19" s="272">
        <v>2178756.4700000002</v>
      </c>
      <c r="K19" s="272">
        <v>2178756.4700000002</v>
      </c>
      <c r="L19" s="272">
        <v>2178756.4700000002</v>
      </c>
      <c r="M19" s="304">
        <v>2178756.4700000002</v>
      </c>
    </row>
    <row r="20" spans="1:13" x14ac:dyDescent="0.25">
      <c r="A20" s="298">
        <v>3</v>
      </c>
      <c r="B20" s="295" t="s">
        <v>136</v>
      </c>
      <c r="C20" s="282">
        <f>SUM(D20:M20)</f>
        <v>19314000</v>
      </c>
      <c r="D20" s="303">
        <v>1931400</v>
      </c>
      <c r="E20" s="272">
        <v>1931400</v>
      </c>
      <c r="F20" s="272">
        <v>1931400</v>
      </c>
      <c r="G20" s="272">
        <v>1931400</v>
      </c>
      <c r="H20" s="272">
        <v>1931400</v>
      </c>
      <c r="I20" s="272">
        <v>1931400</v>
      </c>
      <c r="J20" s="272">
        <v>1931400</v>
      </c>
      <c r="K20" s="272">
        <v>1931400</v>
      </c>
      <c r="L20" s="272">
        <v>1931400</v>
      </c>
      <c r="M20" s="304">
        <v>1931400</v>
      </c>
    </row>
    <row r="21" spans="1:13" ht="15.75" thickBot="1" x14ac:dyDescent="0.3">
      <c r="A21" s="299">
        <v>4</v>
      </c>
      <c r="B21" s="296" t="s">
        <v>137</v>
      </c>
      <c r="C21" s="283">
        <f>SUM(D21:M21)</f>
        <v>837310.40000000014</v>
      </c>
      <c r="D21" s="305">
        <v>0</v>
      </c>
      <c r="E21" s="306">
        <v>0</v>
      </c>
      <c r="F21" s="306">
        <v>104663.8</v>
      </c>
      <c r="G21" s="306">
        <v>104663.8</v>
      </c>
      <c r="H21" s="306">
        <v>104663.8</v>
      </c>
      <c r="I21" s="306">
        <v>104663.8</v>
      </c>
      <c r="J21" s="306">
        <v>104663.8</v>
      </c>
      <c r="K21" s="306">
        <v>104663.8</v>
      </c>
      <c r="L21" s="306">
        <v>104663.8</v>
      </c>
      <c r="M21" s="307">
        <v>104663.8</v>
      </c>
    </row>
    <row r="22" spans="1:13" ht="15.75" thickBot="1" x14ac:dyDescent="0.3">
      <c r="A22" s="219"/>
      <c r="B22" s="189" t="s">
        <v>138</v>
      </c>
      <c r="C22" s="289">
        <f>SUM(C18:C21)</f>
        <v>70583771.900000006</v>
      </c>
      <c r="D22" s="220">
        <f>SUM(D18:D21)</f>
        <v>6974646.1500000004</v>
      </c>
      <c r="E22" s="221">
        <f t="shared" ref="E22:M22" si="2">SUM(E18:E21)</f>
        <v>6974646.1500000004</v>
      </c>
      <c r="F22" s="221">
        <f t="shared" si="2"/>
        <v>7079309.9500000002</v>
      </c>
      <c r="G22" s="221">
        <f t="shared" si="2"/>
        <v>7079309.9500000002</v>
      </c>
      <c r="H22" s="221">
        <f t="shared" si="2"/>
        <v>7079309.9500000002</v>
      </c>
      <c r="I22" s="221">
        <f t="shared" si="2"/>
        <v>7079309.9500000002</v>
      </c>
      <c r="J22" s="221">
        <f t="shared" si="2"/>
        <v>7079309.9500000002</v>
      </c>
      <c r="K22" s="221">
        <f t="shared" si="2"/>
        <v>7079309.9500000002</v>
      </c>
      <c r="L22" s="221">
        <f t="shared" si="2"/>
        <v>7079309.9500000002</v>
      </c>
      <c r="M22" s="222">
        <f t="shared" si="2"/>
        <v>7079309.9500000002</v>
      </c>
    </row>
    <row r="23" spans="1:13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</row>
    <row r="24" spans="1:13" x14ac:dyDescent="0.25">
      <c r="A24" s="179"/>
      <c r="B24" s="179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</row>
    <row r="25" spans="1:13" x14ac:dyDescent="0.25">
      <c r="A25" s="179"/>
      <c r="B25" s="179"/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79"/>
    </row>
    <row r="26" spans="1:13" x14ac:dyDescent="0.25">
      <c r="A26" s="179"/>
      <c r="B26" s="239" t="s">
        <v>163</v>
      </c>
      <c r="C26" s="179"/>
      <c r="D26" s="179"/>
      <c r="E26" s="179"/>
      <c r="F26" s="179"/>
      <c r="G26" s="179"/>
      <c r="H26" s="179"/>
      <c r="I26" s="179"/>
      <c r="J26" s="179"/>
      <c r="K26" s="179"/>
      <c r="L26" s="179"/>
      <c r="M26" s="179"/>
    </row>
    <row r="27" spans="1:13" x14ac:dyDescent="0.25">
      <c r="A27" s="179"/>
      <c r="B27" s="179" t="s">
        <v>198</v>
      </c>
      <c r="C27" s="179"/>
      <c r="D27" s="179"/>
      <c r="E27" s="179"/>
      <c r="F27" s="179"/>
      <c r="G27" s="179"/>
      <c r="H27" s="179"/>
      <c r="I27" s="179"/>
      <c r="J27" s="179"/>
      <c r="K27" s="179"/>
      <c r="L27" s="179"/>
      <c r="M27" s="179"/>
    </row>
    <row r="28" spans="1:13" x14ac:dyDescent="0.25">
      <c r="A28" s="179"/>
      <c r="B28" s="179" t="s">
        <v>196</v>
      </c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79"/>
    </row>
    <row r="29" spans="1:13" x14ac:dyDescent="0.25">
      <c r="A29" s="179"/>
      <c r="B29" s="179" t="s">
        <v>197</v>
      </c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79"/>
    </row>
    <row r="30" spans="1:13" x14ac:dyDescent="0.25">
      <c r="A30" s="179"/>
      <c r="B30" s="179" t="s">
        <v>189</v>
      </c>
      <c r="C30" s="179"/>
      <c r="D30" s="179"/>
      <c r="E30" s="179"/>
      <c r="F30" s="179"/>
      <c r="G30" s="179"/>
      <c r="H30" s="179"/>
      <c r="I30" s="179"/>
      <c r="J30" s="179"/>
      <c r="K30" s="179"/>
      <c r="L30" s="179"/>
      <c r="M30" s="179"/>
    </row>
    <row r="31" spans="1:13" x14ac:dyDescent="0.25">
      <c r="A31" s="179"/>
      <c r="B31" s="179" t="s">
        <v>176</v>
      </c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</row>
    <row r="32" spans="1:13" x14ac:dyDescent="0.25">
      <c r="A32" s="179"/>
      <c r="B32" s="179" t="s">
        <v>200</v>
      </c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</row>
    <row r="33" spans="1:14" x14ac:dyDescent="0.25">
      <c r="A33" s="179"/>
      <c r="B33" s="179" t="s">
        <v>199</v>
      </c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</row>
    <row r="34" spans="1:14" x14ac:dyDescent="0.25">
      <c r="A34" s="179"/>
      <c r="B34" s="179" t="s">
        <v>190</v>
      </c>
      <c r="C34" s="179"/>
      <c r="D34" s="179"/>
      <c r="E34" s="179"/>
      <c r="F34" s="179"/>
      <c r="G34" s="179"/>
      <c r="H34" s="179"/>
      <c r="I34" s="179"/>
      <c r="J34" s="179"/>
      <c r="K34" s="179"/>
      <c r="L34" s="179"/>
      <c r="M34" s="179"/>
    </row>
    <row r="35" spans="1:14" x14ac:dyDescent="0.25">
      <c r="A35" s="179"/>
      <c r="B35" s="179" t="s">
        <v>191</v>
      </c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</row>
    <row r="36" spans="1:14" x14ac:dyDescent="0.25">
      <c r="A36" s="179"/>
      <c r="B36" s="179" t="s">
        <v>192</v>
      </c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</row>
    <row r="37" spans="1:14" x14ac:dyDescent="0.25">
      <c r="A37" s="179"/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</row>
    <row r="38" spans="1:14" ht="15.75" thickBot="1" x14ac:dyDescent="0.3">
      <c r="A38" s="179"/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</row>
    <row r="39" spans="1:14" ht="16.5" thickBot="1" x14ac:dyDescent="0.3">
      <c r="A39" s="237" t="s">
        <v>212</v>
      </c>
      <c r="B39" s="238"/>
      <c r="C39" s="231"/>
      <c r="D39" s="439" t="s">
        <v>124</v>
      </c>
      <c r="E39" s="440"/>
      <c r="F39" s="440"/>
      <c r="G39" s="440"/>
      <c r="H39" s="440"/>
      <c r="I39" s="440"/>
      <c r="J39" s="440"/>
      <c r="K39" s="440"/>
      <c r="L39" s="440"/>
      <c r="M39" s="441"/>
    </row>
    <row r="40" spans="1:14" ht="15.75" thickBot="1" x14ac:dyDescent="0.3">
      <c r="A40" s="322" t="s">
        <v>125</v>
      </c>
      <c r="B40" s="277"/>
      <c r="C40" s="319" t="s">
        <v>126</v>
      </c>
      <c r="D40" s="321" t="s">
        <v>27</v>
      </c>
      <c r="E40" s="236" t="s">
        <v>28</v>
      </c>
      <c r="F40" s="236" t="s">
        <v>29</v>
      </c>
      <c r="G40" s="236" t="s">
        <v>30</v>
      </c>
      <c r="H40" s="236" t="s">
        <v>31</v>
      </c>
      <c r="I40" s="236" t="s">
        <v>32</v>
      </c>
      <c r="J40" s="236" t="s">
        <v>33</v>
      </c>
      <c r="K40" s="236" t="s">
        <v>34</v>
      </c>
      <c r="L40" s="236" t="s">
        <v>35</v>
      </c>
      <c r="M40" s="234" t="s">
        <v>36</v>
      </c>
    </row>
    <row r="41" spans="1:14" x14ac:dyDescent="0.25">
      <c r="A41" s="323">
        <v>1</v>
      </c>
      <c r="B41" s="314" t="s">
        <v>164</v>
      </c>
      <c r="C41" s="320">
        <f>SUM(D41:M41)</f>
        <v>23515412.989999998</v>
      </c>
      <c r="D41" s="265">
        <f>SUM(D42:D45)</f>
        <v>2351541.2990000001</v>
      </c>
      <c r="E41" s="266">
        <f t="shared" ref="E41:M41" si="3">SUM(E42:E45)</f>
        <v>2351541.2990000001</v>
      </c>
      <c r="F41" s="266">
        <f t="shared" si="3"/>
        <v>2351541.2990000001</v>
      </c>
      <c r="G41" s="266">
        <f t="shared" si="3"/>
        <v>2351541.2990000001</v>
      </c>
      <c r="H41" s="266">
        <f t="shared" si="3"/>
        <v>2351541.2990000001</v>
      </c>
      <c r="I41" s="266">
        <f t="shared" si="3"/>
        <v>2351541.2990000001</v>
      </c>
      <c r="J41" s="266">
        <f t="shared" si="3"/>
        <v>2351541.2990000001</v>
      </c>
      <c r="K41" s="266">
        <f t="shared" si="3"/>
        <v>2351541.2990000001</v>
      </c>
      <c r="L41" s="266">
        <f t="shared" si="3"/>
        <v>2351541.2990000001</v>
      </c>
      <c r="M41" s="267">
        <f t="shared" si="3"/>
        <v>2351541.2990000001</v>
      </c>
      <c r="N41" s="217"/>
    </row>
    <row r="42" spans="1:14" x14ac:dyDescent="0.25">
      <c r="A42" s="309" t="s">
        <v>166</v>
      </c>
      <c r="B42" s="279" t="s">
        <v>127</v>
      </c>
      <c r="C42" s="282">
        <v>14365664.619999999</v>
      </c>
      <c r="D42" s="287">
        <f>$C42/10</f>
        <v>1436566.4619999998</v>
      </c>
      <c r="E42" s="257">
        <f t="shared" ref="E42:M48" si="4">$C42/10</f>
        <v>1436566.4619999998</v>
      </c>
      <c r="F42" s="257">
        <f t="shared" si="4"/>
        <v>1436566.4619999998</v>
      </c>
      <c r="G42" s="257">
        <f t="shared" si="4"/>
        <v>1436566.4619999998</v>
      </c>
      <c r="H42" s="257">
        <f t="shared" si="4"/>
        <v>1436566.4619999998</v>
      </c>
      <c r="I42" s="257">
        <f t="shared" si="4"/>
        <v>1436566.4619999998</v>
      </c>
      <c r="J42" s="257">
        <f t="shared" si="4"/>
        <v>1436566.4619999998</v>
      </c>
      <c r="K42" s="257">
        <f t="shared" si="4"/>
        <v>1436566.4619999998</v>
      </c>
      <c r="L42" s="257">
        <f t="shared" si="4"/>
        <v>1436566.4619999998</v>
      </c>
      <c r="M42" s="288">
        <f t="shared" si="4"/>
        <v>1436566.4619999998</v>
      </c>
      <c r="N42" s="217"/>
    </row>
    <row r="43" spans="1:14" x14ac:dyDescent="0.25">
      <c r="A43" s="309" t="s">
        <v>167</v>
      </c>
      <c r="B43" s="279" t="s">
        <v>128</v>
      </c>
      <c r="C43" s="282">
        <v>4871983.4399999995</v>
      </c>
      <c r="D43" s="287">
        <f t="shared" ref="D43:D48" si="5">$C43/10</f>
        <v>487198.34399999992</v>
      </c>
      <c r="E43" s="257">
        <f t="shared" si="4"/>
        <v>487198.34399999992</v>
      </c>
      <c r="F43" s="257">
        <f t="shared" si="4"/>
        <v>487198.34399999992</v>
      </c>
      <c r="G43" s="257">
        <f t="shared" si="4"/>
        <v>487198.34399999992</v>
      </c>
      <c r="H43" s="257">
        <f t="shared" si="4"/>
        <v>487198.34399999992</v>
      </c>
      <c r="I43" s="257">
        <f t="shared" si="4"/>
        <v>487198.34399999992</v>
      </c>
      <c r="J43" s="257">
        <f t="shared" si="4"/>
        <v>487198.34399999992</v>
      </c>
      <c r="K43" s="257">
        <f t="shared" si="4"/>
        <v>487198.34399999992</v>
      </c>
      <c r="L43" s="257">
        <f t="shared" si="4"/>
        <v>487198.34399999992</v>
      </c>
      <c r="M43" s="288">
        <f t="shared" si="4"/>
        <v>487198.34399999992</v>
      </c>
      <c r="N43" s="217"/>
    </row>
    <row r="44" spans="1:14" x14ac:dyDescent="0.25">
      <c r="A44" s="309" t="s">
        <v>168</v>
      </c>
      <c r="B44" s="279" t="s">
        <v>129</v>
      </c>
      <c r="C44" s="282">
        <v>0</v>
      </c>
      <c r="D44" s="287">
        <f t="shared" si="5"/>
        <v>0</v>
      </c>
      <c r="E44" s="257">
        <f t="shared" si="4"/>
        <v>0</v>
      </c>
      <c r="F44" s="257">
        <f t="shared" si="4"/>
        <v>0</v>
      </c>
      <c r="G44" s="257">
        <f t="shared" si="4"/>
        <v>0</v>
      </c>
      <c r="H44" s="257">
        <f t="shared" si="4"/>
        <v>0</v>
      </c>
      <c r="I44" s="257">
        <f t="shared" si="4"/>
        <v>0</v>
      </c>
      <c r="J44" s="257">
        <f t="shared" si="4"/>
        <v>0</v>
      </c>
      <c r="K44" s="257">
        <f t="shared" si="4"/>
        <v>0</v>
      </c>
      <c r="L44" s="257">
        <f t="shared" si="4"/>
        <v>0</v>
      </c>
      <c r="M44" s="288">
        <f t="shared" si="4"/>
        <v>0</v>
      </c>
      <c r="N44" s="217"/>
    </row>
    <row r="45" spans="1:14" x14ac:dyDescent="0.25">
      <c r="A45" s="309" t="s">
        <v>169</v>
      </c>
      <c r="B45" s="279" t="s">
        <v>130</v>
      </c>
      <c r="C45" s="282">
        <v>4277764.9300000006</v>
      </c>
      <c r="D45" s="287">
        <f t="shared" si="5"/>
        <v>427776.49300000007</v>
      </c>
      <c r="E45" s="257">
        <f t="shared" si="4"/>
        <v>427776.49300000007</v>
      </c>
      <c r="F45" s="257">
        <f t="shared" si="4"/>
        <v>427776.49300000007</v>
      </c>
      <c r="G45" s="257">
        <f t="shared" si="4"/>
        <v>427776.49300000007</v>
      </c>
      <c r="H45" s="257">
        <f t="shared" si="4"/>
        <v>427776.49300000007</v>
      </c>
      <c r="I45" s="257">
        <f t="shared" si="4"/>
        <v>427776.49300000007</v>
      </c>
      <c r="J45" s="257">
        <f t="shared" si="4"/>
        <v>427776.49300000007</v>
      </c>
      <c r="K45" s="257">
        <f t="shared" si="4"/>
        <v>427776.49300000007</v>
      </c>
      <c r="L45" s="257">
        <f t="shared" si="4"/>
        <v>427776.49300000007</v>
      </c>
      <c r="M45" s="288">
        <f t="shared" si="4"/>
        <v>427776.49300000007</v>
      </c>
      <c r="N45" s="217"/>
    </row>
    <row r="46" spans="1:14" x14ac:dyDescent="0.25">
      <c r="A46" s="310">
        <v>2</v>
      </c>
      <c r="B46" s="315" t="s">
        <v>165</v>
      </c>
      <c r="C46" s="262">
        <f>SUM(D46:M46)</f>
        <v>31412260.619999994</v>
      </c>
      <c r="D46" s="268">
        <f>SUM(D47:D48)</f>
        <v>3141226.0619999999</v>
      </c>
      <c r="E46" s="225">
        <f t="shared" ref="E46:M46" si="6">SUM(E47:E48)</f>
        <v>3141226.0619999999</v>
      </c>
      <c r="F46" s="225">
        <f t="shared" si="6"/>
        <v>3141226.0619999999</v>
      </c>
      <c r="G46" s="225">
        <f t="shared" si="6"/>
        <v>3141226.0619999999</v>
      </c>
      <c r="H46" s="225">
        <f t="shared" si="6"/>
        <v>3141226.0619999999</v>
      </c>
      <c r="I46" s="225">
        <f t="shared" si="6"/>
        <v>3141226.0619999999</v>
      </c>
      <c r="J46" s="225">
        <f t="shared" si="6"/>
        <v>3141226.0619999999</v>
      </c>
      <c r="K46" s="225">
        <f t="shared" si="6"/>
        <v>3141226.0619999999</v>
      </c>
      <c r="L46" s="225">
        <f t="shared" si="6"/>
        <v>3141226.0619999999</v>
      </c>
      <c r="M46" s="269">
        <f t="shared" si="6"/>
        <v>3141226.0619999999</v>
      </c>
      <c r="N46" s="217"/>
    </row>
    <row r="47" spans="1:14" x14ac:dyDescent="0.25">
      <c r="A47" s="309" t="s">
        <v>170</v>
      </c>
      <c r="B47" s="279" t="s">
        <v>131</v>
      </c>
      <c r="C47" s="282">
        <v>16764592.16</v>
      </c>
      <c r="D47" s="287">
        <f t="shared" si="5"/>
        <v>1676459.216</v>
      </c>
      <c r="E47" s="257">
        <f t="shared" si="4"/>
        <v>1676459.216</v>
      </c>
      <c r="F47" s="257">
        <f t="shared" si="4"/>
        <v>1676459.216</v>
      </c>
      <c r="G47" s="257">
        <f t="shared" si="4"/>
        <v>1676459.216</v>
      </c>
      <c r="H47" s="257">
        <f t="shared" si="4"/>
        <v>1676459.216</v>
      </c>
      <c r="I47" s="257">
        <f t="shared" si="4"/>
        <v>1676459.216</v>
      </c>
      <c r="J47" s="257">
        <f t="shared" si="4"/>
        <v>1676459.216</v>
      </c>
      <c r="K47" s="257">
        <f t="shared" si="4"/>
        <v>1676459.216</v>
      </c>
      <c r="L47" s="257">
        <f t="shared" si="4"/>
        <v>1676459.216</v>
      </c>
      <c r="M47" s="288">
        <f t="shared" si="4"/>
        <v>1676459.216</v>
      </c>
      <c r="N47" s="217"/>
    </row>
    <row r="48" spans="1:14" x14ac:dyDescent="0.25">
      <c r="A48" s="311" t="s">
        <v>171</v>
      </c>
      <c r="B48" s="316" t="s">
        <v>132</v>
      </c>
      <c r="C48" s="282">
        <v>14647668.459999999</v>
      </c>
      <c r="D48" s="287">
        <f t="shared" si="5"/>
        <v>1464766.8459999999</v>
      </c>
      <c r="E48" s="257">
        <f t="shared" si="4"/>
        <v>1464766.8459999999</v>
      </c>
      <c r="F48" s="257">
        <f t="shared" si="4"/>
        <v>1464766.8459999999</v>
      </c>
      <c r="G48" s="257">
        <f t="shared" si="4"/>
        <v>1464766.8459999999</v>
      </c>
      <c r="H48" s="257">
        <f t="shared" si="4"/>
        <v>1464766.8459999999</v>
      </c>
      <c r="I48" s="257">
        <f t="shared" si="4"/>
        <v>1464766.8459999999</v>
      </c>
      <c r="J48" s="257">
        <f t="shared" si="4"/>
        <v>1464766.8459999999</v>
      </c>
      <c r="K48" s="257">
        <f t="shared" si="4"/>
        <v>1464766.8459999999</v>
      </c>
      <c r="L48" s="257">
        <f t="shared" si="4"/>
        <v>1464766.8459999999</v>
      </c>
      <c r="M48" s="288">
        <f t="shared" si="4"/>
        <v>1464766.8459999999</v>
      </c>
      <c r="N48" s="217"/>
    </row>
    <row r="49" spans="1:14" x14ac:dyDescent="0.25">
      <c r="A49" s="312">
        <v>3</v>
      </c>
      <c r="B49" s="317" t="s">
        <v>173</v>
      </c>
      <c r="C49" s="263">
        <f>SUM(D49:M49)</f>
        <v>0</v>
      </c>
      <c r="D49" s="223">
        <v>0</v>
      </c>
      <c r="E49" s="218">
        <v>0</v>
      </c>
      <c r="F49" s="218">
        <v>0</v>
      </c>
      <c r="G49" s="218">
        <v>0</v>
      </c>
      <c r="H49" s="218">
        <v>0</v>
      </c>
      <c r="I49" s="218">
        <v>0</v>
      </c>
      <c r="J49" s="218">
        <v>0</v>
      </c>
      <c r="K49" s="218">
        <v>0</v>
      </c>
      <c r="L49" s="218">
        <v>0</v>
      </c>
      <c r="M49" s="224">
        <v>0</v>
      </c>
      <c r="N49" s="217"/>
    </row>
    <row r="50" spans="1:14" ht="15.75" thickBot="1" x14ac:dyDescent="0.3">
      <c r="A50" s="313">
        <v>4</v>
      </c>
      <c r="B50" s="318" t="s">
        <v>172</v>
      </c>
      <c r="C50" s="264">
        <f>SUM(D50:M50)</f>
        <v>0</v>
      </c>
      <c r="D50" s="228">
        <v>0</v>
      </c>
      <c r="E50" s="229">
        <v>0</v>
      </c>
      <c r="F50" s="229">
        <v>0</v>
      </c>
      <c r="G50" s="229">
        <v>0</v>
      </c>
      <c r="H50" s="229">
        <v>0</v>
      </c>
      <c r="I50" s="229">
        <v>0</v>
      </c>
      <c r="J50" s="229">
        <v>0</v>
      </c>
      <c r="K50" s="229">
        <v>0</v>
      </c>
      <c r="L50" s="229">
        <v>0</v>
      </c>
      <c r="M50" s="230">
        <v>0</v>
      </c>
      <c r="N50" s="217"/>
    </row>
    <row r="51" spans="1:14" ht="15.75" thickBot="1" x14ac:dyDescent="0.3">
      <c r="A51" s="219"/>
      <c r="B51" s="308" t="s">
        <v>133</v>
      </c>
      <c r="C51" s="190">
        <f>C41+C46+C49+C50</f>
        <v>54927673.609999992</v>
      </c>
      <c r="D51" s="220">
        <f t="shared" ref="D51:M51" si="7">D41+D46+D49+D50</f>
        <v>5492767.3609999996</v>
      </c>
      <c r="E51" s="221">
        <f t="shared" si="7"/>
        <v>5492767.3609999996</v>
      </c>
      <c r="F51" s="221">
        <f t="shared" si="7"/>
        <v>5492767.3609999996</v>
      </c>
      <c r="G51" s="221">
        <f t="shared" si="7"/>
        <v>5492767.3609999996</v>
      </c>
      <c r="H51" s="221">
        <f t="shared" si="7"/>
        <v>5492767.3609999996</v>
      </c>
      <c r="I51" s="221">
        <f t="shared" si="7"/>
        <v>5492767.3609999996</v>
      </c>
      <c r="J51" s="221">
        <f t="shared" si="7"/>
        <v>5492767.3609999996</v>
      </c>
      <c r="K51" s="221">
        <f t="shared" si="7"/>
        <v>5492767.3609999996</v>
      </c>
      <c r="L51" s="221">
        <f t="shared" si="7"/>
        <v>5492767.3609999996</v>
      </c>
      <c r="M51" s="222">
        <f t="shared" si="7"/>
        <v>5492767.3609999996</v>
      </c>
    </row>
    <row r="52" spans="1:14" x14ac:dyDescent="0.25">
      <c r="A52" s="226"/>
      <c r="B52" s="226"/>
      <c r="C52" s="226"/>
      <c r="D52" s="226"/>
      <c r="E52" s="226"/>
      <c r="F52" s="226"/>
      <c r="G52" s="226"/>
      <c r="H52" s="226"/>
      <c r="I52" s="226"/>
      <c r="J52" s="226"/>
      <c r="K52" s="226"/>
      <c r="L52" s="226"/>
      <c r="M52" s="226"/>
      <c r="N52" s="226"/>
    </row>
    <row r="53" spans="1:14" ht="15.75" thickBot="1" x14ac:dyDescent="0.3">
      <c r="A53" s="226"/>
      <c r="B53" s="226"/>
      <c r="C53" s="226"/>
      <c r="D53" s="226"/>
      <c r="E53" s="226"/>
      <c r="F53" s="226"/>
      <c r="G53" s="226"/>
      <c r="H53" s="226"/>
      <c r="I53" s="226"/>
      <c r="J53" s="226"/>
      <c r="K53" s="226"/>
      <c r="L53" s="226"/>
      <c r="M53" s="226"/>
      <c r="N53" s="226"/>
    </row>
    <row r="54" spans="1:14" ht="16.149999999999999" customHeight="1" thickBot="1" x14ac:dyDescent="0.3">
      <c r="A54" s="436" t="s">
        <v>207</v>
      </c>
      <c r="B54" s="437"/>
      <c r="C54" s="438"/>
      <c r="D54" s="439" t="s">
        <v>124</v>
      </c>
      <c r="E54" s="440"/>
      <c r="F54" s="440"/>
      <c r="G54" s="440"/>
      <c r="H54" s="440"/>
      <c r="I54" s="440"/>
      <c r="J54" s="440"/>
      <c r="K54" s="440"/>
      <c r="L54" s="440"/>
      <c r="M54" s="441"/>
    </row>
    <row r="55" spans="1:14" ht="15.75" thickBot="1" x14ac:dyDescent="0.3">
      <c r="A55" s="324" t="s">
        <v>125</v>
      </c>
      <c r="B55" s="227"/>
      <c r="C55" s="271" t="s">
        <v>126</v>
      </c>
      <c r="D55" s="261" t="s">
        <v>27</v>
      </c>
      <c r="E55" s="259" t="s">
        <v>28</v>
      </c>
      <c r="F55" s="259" t="s">
        <v>29</v>
      </c>
      <c r="G55" s="259" t="s">
        <v>30</v>
      </c>
      <c r="H55" s="259" t="s">
        <v>31</v>
      </c>
      <c r="I55" s="259" t="s">
        <v>32</v>
      </c>
      <c r="J55" s="259" t="s">
        <v>33</v>
      </c>
      <c r="K55" s="259" t="s">
        <v>34</v>
      </c>
      <c r="L55" s="259" t="s">
        <v>35</v>
      </c>
      <c r="M55" s="260" t="s">
        <v>36</v>
      </c>
    </row>
    <row r="56" spans="1:14" x14ac:dyDescent="0.25">
      <c r="A56" s="325">
        <v>1</v>
      </c>
      <c r="B56" s="254" t="s">
        <v>134</v>
      </c>
      <c r="C56" s="270">
        <f>SUM(D56:M56)</f>
        <v>28644896.800000001</v>
      </c>
      <c r="D56" s="265">
        <v>2864489.68</v>
      </c>
      <c r="E56" s="266">
        <v>2864489.68</v>
      </c>
      <c r="F56" s="266">
        <v>2864489.68</v>
      </c>
      <c r="G56" s="266">
        <v>2864489.68</v>
      </c>
      <c r="H56" s="266">
        <v>2864489.68</v>
      </c>
      <c r="I56" s="266">
        <v>2864489.68</v>
      </c>
      <c r="J56" s="266">
        <v>2864489.68</v>
      </c>
      <c r="K56" s="266">
        <v>2864489.68</v>
      </c>
      <c r="L56" s="266">
        <v>2864489.68</v>
      </c>
      <c r="M56" s="267">
        <v>2864489.68</v>
      </c>
    </row>
    <row r="57" spans="1:14" x14ac:dyDescent="0.25">
      <c r="A57" s="326">
        <v>2</v>
      </c>
      <c r="B57" s="255" t="s">
        <v>135</v>
      </c>
      <c r="C57" s="262">
        <f>SUM(D57:M57)</f>
        <v>21787564.699999999</v>
      </c>
      <c r="D57" s="268">
        <v>2178756.4700000002</v>
      </c>
      <c r="E57" s="225">
        <v>2178756.4700000002</v>
      </c>
      <c r="F57" s="225">
        <v>2178756.4700000002</v>
      </c>
      <c r="G57" s="225">
        <v>2178756.4700000002</v>
      </c>
      <c r="H57" s="225">
        <v>2178756.4700000002</v>
      </c>
      <c r="I57" s="225">
        <v>2178756.4700000002</v>
      </c>
      <c r="J57" s="225">
        <v>2178756.4700000002</v>
      </c>
      <c r="K57" s="225">
        <v>2178756.4700000002</v>
      </c>
      <c r="L57" s="225">
        <v>2178756.4700000002</v>
      </c>
      <c r="M57" s="269">
        <v>2178756.4700000002</v>
      </c>
    </row>
    <row r="58" spans="1:14" ht="30" x14ac:dyDescent="0.25">
      <c r="A58" s="312">
        <v>3</v>
      </c>
      <c r="B58" s="351" t="s">
        <v>210</v>
      </c>
      <c r="C58" s="263">
        <f>SUM(D58:M58)</f>
        <v>19314000</v>
      </c>
      <c r="D58" s="223">
        <v>1931400</v>
      </c>
      <c r="E58" s="218">
        <v>1931400</v>
      </c>
      <c r="F58" s="218">
        <v>1931400</v>
      </c>
      <c r="G58" s="218">
        <v>1931400</v>
      </c>
      <c r="H58" s="218">
        <v>1931400</v>
      </c>
      <c r="I58" s="218">
        <v>1931400</v>
      </c>
      <c r="J58" s="218">
        <v>1931400</v>
      </c>
      <c r="K58" s="218">
        <v>1931400</v>
      </c>
      <c r="L58" s="218">
        <v>1931400</v>
      </c>
      <c r="M58" s="224">
        <v>1931400</v>
      </c>
      <c r="N58" s="217"/>
    </row>
    <row r="59" spans="1:14" ht="30.75" thickBot="1" x14ac:dyDescent="0.3">
      <c r="A59" s="327">
        <v>4</v>
      </c>
      <c r="B59" s="352" t="s">
        <v>211</v>
      </c>
      <c r="C59" s="264">
        <v>837310.40000000014</v>
      </c>
      <c r="D59" s="228">
        <f>$C59/10</f>
        <v>83731.040000000008</v>
      </c>
      <c r="E59" s="229">
        <f t="shared" ref="E59:M59" si="8">$C59/10</f>
        <v>83731.040000000008</v>
      </c>
      <c r="F59" s="229">
        <f t="shared" si="8"/>
        <v>83731.040000000008</v>
      </c>
      <c r="G59" s="229">
        <f t="shared" si="8"/>
        <v>83731.040000000008</v>
      </c>
      <c r="H59" s="229">
        <f t="shared" si="8"/>
        <v>83731.040000000008</v>
      </c>
      <c r="I59" s="229">
        <f t="shared" si="8"/>
        <v>83731.040000000008</v>
      </c>
      <c r="J59" s="229">
        <f t="shared" si="8"/>
        <v>83731.040000000008</v>
      </c>
      <c r="K59" s="229">
        <f t="shared" si="8"/>
        <v>83731.040000000008</v>
      </c>
      <c r="L59" s="229">
        <f t="shared" si="8"/>
        <v>83731.040000000008</v>
      </c>
      <c r="M59" s="230">
        <f t="shared" si="8"/>
        <v>83731.040000000008</v>
      </c>
    </row>
    <row r="60" spans="1:14" ht="15.75" thickBot="1" x14ac:dyDescent="0.3">
      <c r="A60" s="219"/>
      <c r="B60" s="256" t="s">
        <v>138</v>
      </c>
      <c r="C60" s="190">
        <f>SUM(C56:C59)</f>
        <v>70583771.900000006</v>
      </c>
      <c r="D60" s="220">
        <f>SUM(D56:D59)</f>
        <v>7058377.1900000004</v>
      </c>
      <c r="E60" s="221">
        <f t="shared" ref="E60:M60" si="9">SUM(E56:E59)</f>
        <v>7058377.1900000004</v>
      </c>
      <c r="F60" s="221">
        <f t="shared" si="9"/>
        <v>7058377.1900000004</v>
      </c>
      <c r="G60" s="221">
        <f t="shared" si="9"/>
        <v>7058377.1900000004</v>
      </c>
      <c r="H60" s="221">
        <f t="shared" si="9"/>
        <v>7058377.1900000004</v>
      </c>
      <c r="I60" s="221">
        <f t="shared" si="9"/>
        <v>7058377.1900000004</v>
      </c>
      <c r="J60" s="221">
        <f t="shared" si="9"/>
        <v>7058377.1900000004</v>
      </c>
      <c r="K60" s="221">
        <f t="shared" si="9"/>
        <v>7058377.1900000004</v>
      </c>
      <c r="L60" s="221">
        <f t="shared" si="9"/>
        <v>7058377.1900000004</v>
      </c>
      <c r="M60" s="222">
        <f t="shared" si="9"/>
        <v>7058377.1900000004</v>
      </c>
    </row>
    <row r="61" spans="1:14" x14ac:dyDescent="0.25">
      <c r="A61" s="179"/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</row>
    <row r="62" spans="1:14" x14ac:dyDescent="0.25">
      <c r="A62" s="207" t="s">
        <v>139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</row>
    <row r="63" spans="1:14" x14ac:dyDescent="0.25">
      <c r="A63" t="s">
        <v>140</v>
      </c>
      <c r="B63" t="s">
        <v>141</v>
      </c>
    </row>
    <row r="64" spans="1:14" x14ac:dyDescent="0.25">
      <c r="A64" t="s">
        <v>88</v>
      </c>
      <c r="B64" t="s">
        <v>142</v>
      </c>
    </row>
    <row r="66" spans="2:13" ht="15.75" thickBot="1" x14ac:dyDescent="0.3"/>
    <row r="67" spans="2:13" ht="15.75" thickBot="1" x14ac:dyDescent="0.3">
      <c r="B67" s="446" t="s">
        <v>178</v>
      </c>
      <c r="C67" s="448" t="s">
        <v>187</v>
      </c>
      <c r="D67" s="442" t="s">
        <v>124</v>
      </c>
      <c r="E67" s="443"/>
      <c r="F67" s="443"/>
      <c r="G67" s="443"/>
      <c r="H67" s="443"/>
      <c r="I67" s="443"/>
      <c r="J67" s="443"/>
      <c r="K67" s="443"/>
      <c r="L67" s="443"/>
      <c r="M67" s="444"/>
    </row>
    <row r="68" spans="2:13" ht="15.75" thickBot="1" x14ac:dyDescent="0.3">
      <c r="B68" s="447"/>
      <c r="C68" s="449"/>
      <c r="D68" s="233" t="s">
        <v>27</v>
      </c>
      <c r="E68" s="216" t="s">
        <v>28</v>
      </c>
      <c r="F68" s="216" t="s">
        <v>29</v>
      </c>
      <c r="G68" s="216" t="s">
        <v>30</v>
      </c>
      <c r="H68" s="216" t="s">
        <v>31</v>
      </c>
      <c r="I68" s="216" t="s">
        <v>32</v>
      </c>
      <c r="J68" s="216" t="s">
        <v>33</v>
      </c>
      <c r="K68" s="216" t="s">
        <v>34</v>
      </c>
      <c r="L68" s="216" t="s">
        <v>35</v>
      </c>
      <c r="M68" s="234" t="s">
        <v>36</v>
      </c>
    </row>
    <row r="69" spans="2:13" s="240" customFormat="1" ht="15.75" x14ac:dyDescent="0.25">
      <c r="B69" s="242" t="s">
        <v>175</v>
      </c>
      <c r="C69" s="243">
        <f>SUM(D69:M69)</f>
        <v>15656098.290000007</v>
      </c>
      <c r="D69" s="244">
        <f t="shared" ref="D69:M69" si="10">D60-D51</f>
        <v>1565609.8290000008</v>
      </c>
      <c r="E69" s="245">
        <f t="shared" si="10"/>
        <v>1565609.8290000008</v>
      </c>
      <c r="F69" s="245">
        <f t="shared" si="10"/>
        <v>1565609.8290000008</v>
      </c>
      <c r="G69" s="245">
        <f t="shared" si="10"/>
        <v>1565609.8290000008</v>
      </c>
      <c r="H69" s="245">
        <f t="shared" si="10"/>
        <v>1565609.8290000008</v>
      </c>
      <c r="I69" s="245">
        <f t="shared" si="10"/>
        <v>1565609.8290000008</v>
      </c>
      <c r="J69" s="245">
        <f t="shared" si="10"/>
        <v>1565609.8290000008</v>
      </c>
      <c r="K69" s="245">
        <f t="shared" si="10"/>
        <v>1565609.8290000008</v>
      </c>
      <c r="L69" s="245">
        <f t="shared" si="10"/>
        <v>1565609.8290000008</v>
      </c>
      <c r="M69" s="246">
        <f t="shared" si="10"/>
        <v>1565609.8290000008</v>
      </c>
    </row>
    <row r="70" spans="2:13" s="240" customFormat="1" ht="16.5" thickBot="1" x14ac:dyDescent="0.3">
      <c r="B70" s="247" t="s">
        <v>174</v>
      </c>
      <c r="C70" s="248">
        <f>SUM(D70:M70)</f>
        <v>14590.958331780061</v>
      </c>
      <c r="D70" s="249">
        <f>D69/1073</f>
        <v>1459.0958331780064</v>
      </c>
      <c r="E70" s="250">
        <f t="shared" ref="E70:M70" si="11">E69/1073</f>
        <v>1459.0958331780064</v>
      </c>
      <c r="F70" s="250">
        <f t="shared" si="11"/>
        <v>1459.0958331780064</v>
      </c>
      <c r="G70" s="250">
        <f t="shared" si="11"/>
        <v>1459.0958331780064</v>
      </c>
      <c r="H70" s="250">
        <f t="shared" si="11"/>
        <v>1459.0958331780064</v>
      </c>
      <c r="I70" s="250">
        <f t="shared" si="11"/>
        <v>1459.0958331780064</v>
      </c>
      <c r="J70" s="250">
        <f t="shared" si="11"/>
        <v>1459.0958331780064</v>
      </c>
      <c r="K70" s="250">
        <f t="shared" si="11"/>
        <v>1459.0958331780064</v>
      </c>
      <c r="L70" s="250">
        <f t="shared" si="11"/>
        <v>1459.0958331780064</v>
      </c>
      <c r="M70" s="251">
        <f t="shared" si="11"/>
        <v>1459.0958331780064</v>
      </c>
    </row>
    <row r="72" spans="2:13" ht="15.75" thickBot="1" x14ac:dyDescent="0.3"/>
    <row r="73" spans="2:13" ht="32.450000000000003" customHeight="1" thickBot="1" x14ac:dyDescent="0.3">
      <c r="B73" s="450" t="s">
        <v>193</v>
      </c>
      <c r="C73" s="451"/>
      <c r="D73" s="451"/>
      <c r="E73" s="452"/>
    </row>
    <row r="74" spans="2:13" ht="14.45" customHeight="1" x14ac:dyDescent="0.25">
      <c r="B74" s="427" t="s">
        <v>179</v>
      </c>
      <c r="C74" s="429" t="s">
        <v>180</v>
      </c>
      <c r="D74" s="431" t="s">
        <v>181</v>
      </c>
      <c r="E74" s="433" t="s">
        <v>182</v>
      </c>
    </row>
    <row r="75" spans="2:13" ht="33" customHeight="1" thickBot="1" x14ac:dyDescent="0.3">
      <c r="B75" s="428"/>
      <c r="C75" s="430"/>
      <c r="D75" s="432"/>
      <c r="E75" s="434"/>
    </row>
    <row r="76" spans="2:13" x14ac:dyDescent="0.25">
      <c r="B76" s="328" t="s">
        <v>202</v>
      </c>
      <c r="C76" s="332">
        <v>150</v>
      </c>
      <c r="D76" s="332">
        <v>0</v>
      </c>
      <c r="E76" s="332">
        <f t="shared" ref="E76:E81" si="12">C76-D76</f>
        <v>150</v>
      </c>
    </row>
    <row r="77" spans="2:13" x14ac:dyDescent="0.25">
      <c r="B77" s="329" t="s">
        <v>203</v>
      </c>
      <c r="C77" s="333">
        <v>445</v>
      </c>
      <c r="D77" s="333">
        <v>0</v>
      </c>
      <c r="E77" s="333">
        <f t="shared" si="12"/>
        <v>445</v>
      </c>
    </row>
    <row r="78" spans="2:13" x14ac:dyDescent="0.25">
      <c r="B78" s="329" t="s">
        <v>194</v>
      </c>
      <c r="C78" s="333">
        <v>227.7</v>
      </c>
      <c r="D78" s="333">
        <v>139.4</v>
      </c>
      <c r="E78" s="333">
        <f t="shared" si="12"/>
        <v>88.299999999999983</v>
      </c>
    </row>
    <row r="79" spans="2:13" x14ac:dyDescent="0.25">
      <c r="B79" s="329" t="s">
        <v>183</v>
      </c>
      <c r="C79" s="333">
        <v>1800</v>
      </c>
      <c r="D79" s="333">
        <v>0</v>
      </c>
      <c r="E79" s="333">
        <f t="shared" si="12"/>
        <v>1800</v>
      </c>
    </row>
    <row r="80" spans="2:13" x14ac:dyDescent="0.25">
      <c r="B80" s="330" t="s">
        <v>184</v>
      </c>
      <c r="C80" s="334">
        <v>160.12</v>
      </c>
      <c r="D80" s="334">
        <v>82.09</v>
      </c>
      <c r="E80" s="334">
        <f t="shared" si="12"/>
        <v>78.03</v>
      </c>
    </row>
    <row r="81" spans="2:5" ht="15.75" thickBot="1" x14ac:dyDescent="0.3">
      <c r="B81" s="331" t="s">
        <v>185</v>
      </c>
      <c r="C81" s="335">
        <v>0</v>
      </c>
      <c r="D81" s="335">
        <f>((C51-((2226054*10)+(2084011*10)))/1073/10)</f>
        <v>1102.2389198508847</v>
      </c>
      <c r="E81" s="339">
        <f t="shared" si="12"/>
        <v>-1102.2389198508847</v>
      </c>
    </row>
    <row r="82" spans="2:5" ht="15.75" thickBot="1" x14ac:dyDescent="0.3">
      <c r="B82" s="336" t="s">
        <v>186</v>
      </c>
      <c r="C82" s="337">
        <f>SUM(C76:C81)</f>
        <v>2782.8199999999997</v>
      </c>
      <c r="D82" s="338">
        <f>SUM(D76:D81)</f>
        <v>1323.7289198508847</v>
      </c>
      <c r="E82" s="337">
        <f>SUM(E76:E81)</f>
        <v>1459.0910801491157</v>
      </c>
    </row>
    <row r="83" spans="2:5" x14ac:dyDescent="0.25">
      <c r="B83" s="252"/>
      <c r="C83" s="253"/>
      <c r="D83" s="253"/>
      <c r="E83" s="253"/>
    </row>
    <row r="84" spans="2:5" x14ac:dyDescent="0.25">
      <c r="B84" s="207" t="s">
        <v>139</v>
      </c>
      <c r="C84" s="253"/>
      <c r="D84" s="253"/>
      <c r="E84" s="253"/>
    </row>
    <row r="85" spans="2:5" x14ac:dyDescent="0.25">
      <c r="B85" s="241" t="s">
        <v>195</v>
      </c>
      <c r="C85" s="241"/>
      <c r="D85" s="241"/>
    </row>
    <row r="86" spans="2:5" x14ac:dyDescent="0.25">
      <c r="B86" s="241" t="s">
        <v>188</v>
      </c>
      <c r="C86" s="241"/>
      <c r="D86" s="241"/>
    </row>
    <row r="87" spans="2:5" x14ac:dyDescent="0.25">
      <c r="B87" s="241" t="s">
        <v>213</v>
      </c>
      <c r="C87" s="241"/>
      <c r="D87" s="241"/>
    </row>
  </sheetData>
  <mergeCells count="14">
    <mergeCell ref="B74:B75"/>
    <mergeCell ref="C74:C75"/>
    <mergeCell ref="D74:D75"/>
    <mergeCell ref="E74:E75"/>
    <mergeCell ref="D5:M5"/>
    <mergeCell ref="A54:C54"/>
    <mergeCell ref="D54:M54"/>
    <mergeCell ref="D39:M39"/>
    <mergeCell ref="D67:M67"/>
    <mergeCell ref="A16:B16"/>
    <mergeCell ref="D16:M16"/>
    <mergeCell ref="B67:B68"/>
    <mergeCell ref="C67:C68"/>
    <mergeCell ref="B73:E73"/>
  </mergeCells>
  <pageMargins left="0.7" right="0.7" top="0.75" bottom="0.75" header="0.3" footer="0.3"/>
  <pageSetup paperSize="9" orientation="portrait" r:id="rId1"/>
  <ignoredErrors>
    <ignoredError sqref="D46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I128"/>
  <sheetViews>
    <sheetView zoomScale="85" zoomScaleNormal="85" workbookViewId="0">
      <selection activeCell="G122" sqref="G122"/>
    </sheetView>
  </sheetViews>
  <sheetFormatPr defaultRowHeight="15" outlineLevelRow="2" outlineLevelCol="1" x14ac:dyDescent="0.25"/>
  <cols>
    <col min="1" max="1" width="22.42578125" customWidth="1"/>
    <col min="2" max="2" width="23.28515625" customWidth="1"/>
    <col min="3" max="3" width="22.5703125" customWidth="1"/>
    <col min="5" max="5" width="17.85546875" customWidth="1"/>
    <col min="6" max="6" width="19.28515625" customWidth="1" outlineLevel="1"/>
    <col min="7" max="7" width="25.42578125" customWidth="1" outlineLevel="1"/>
    <col min="8" max="8" width="25.7109375" hidden="1" customWidth="1" outlineLevel="1"/>
  </cols>
  <sheetData>
    <row r="1" spans="1:9" ht="25.15" customHeight="1" thickBot="1" x14ac:dyDescent="0.4">
      <c r="A1" s="457" t="s">
        <v>106</v>
      </c>
      <c r="B1" s="457"/>
      <c r="C1" s="457"/>
      <c r="D1" s="458"/>
      <c r="E1" s="136" t="s">
        <v>37</v>
      </c>
      <c r="F1" s="137" t="s">
        <v>149</v>
      </c>
      <c r="G1" s="137" t="s">
        <v>150</v>
      </c>
      <c r="H1" s="211" t="s">
        <v>107</v>
      </c>
    </row>
    <row r="2" spans="1:9" ht="15.75" thickBot="1" x14ac:dyDescent="0.3">
      <c r="A2" s="85" t="s">
        <v>0</v>
      </c>
      <c r="B2" s="138" t="s">
        <v>92</v>
      </c>
      <c r="C2" s="138" t="s">
        <v>93</v>
      </c>
      <c r="D2" s="138" t="s">
        <v>23</v>
      </c>
      <c r="E2" s="32"/>
      <c r="F2" s="32"/>
      <c r="G2" s="32"/>
      <c r="H2" s="32"/>
    </row>
    <row r="3" spans="1:9" ht="15.75" thickBot="1" x14ac:dyDescent="0.3">
      <c r="A3" s="459" t="s">
        <v>108</v>
      </c>
      <c r="B3" s="460"/>
      <c r="C3" s="460"/>
      <c r="D3" s="159"/>
      <c r="E3" s="140">
        <f>E4+E25</f>
        <v>14365664.619999999</v>
      </c>
      <c r="F3" s="141">
        <f>F4+F25</f>
        <v>3353872.58</v>
      </c>
      <c r="G3" s="141">
        <f>G4+G25</f>
        <v>11011792.039999999</v>
      </c>
      <c r="H3" s="142">
        <f>H4+H25</f>
        <v>0</v>
      </c>
    </row>
    <row r="4" spans="1:9" ht="15.75" outlineLevel="1" thickBot="1" x14ac:dyDescent="0.3">
      <c r="A4" s="32" t="s">
        <v>109</v>
      </c>
      <c r="B4" s="32"/>
      <c r="C4" s="32"/>
      <c r="D4" s="44"/>
      <c r="E4" s="75">
        <f>SUM(E5:E24)</f>
        <v>14365664.619999999</v>
      </c>
      <c r="F4" s="75">
        <f>SUM(F5:F24)</f>
        <v>3353872.58</v>
      </c>
      <c r="G4" s="75">
        <f>SUM(G5:G24)</f>
        <v>11011792.039999999</v>
      </c>
      <c r="H4" s="75">
        <f>SUM(H5:H24)</f>
        <v>0</v>
      </c>
    </row>
    <row r="5" spans="1:9" ht="15" customHeight="1" outlineLevel="2" x14ac:dyDescent="0.25">
      <c r="A5" s="453" t="s">
        <v>110</v>
      </c>
      <c r="B5" s="454" t="s">
        <v>111</v>
      </c>
      <c r="C5" s="454">
        <v>711003</v>
      </c>
      <c r="D5" s="143" t="s">
        <v>27</v>
      </c>
      <c r="E5" s="160">
        <f t="shared" ref="E5:E24" si="0">SUM(F5,G5,H5)</f>
        <v>11359030.59</v>
      </c>
      <c r="F5" s="161">
        <v>2478816.4</v>
      </c>
      <c r="G5" s="64">
        <v>8880214.1899999995</v>
      </c>
      <c r="H5" s="65"/>
    </row>
    <row r="6" spans="1:9" outlineLevel="2" x14ac:dyDescent="0.25">
      <c r="A6" s="453"/>
      <c r="B6" s="454"/>
      <c r="C6" s="454"/>
      <c r="D6" s="148" t="s">
        <v>28</v>
      </c>
      <c r="E6" s="162">
        <f t="shared" si="0"/>
        <v>2131577.85</v>
      </c>
      <c r="F6" s="163">
        <v>0</v>
      </c>
      <c r="G6" s="66">
        <v>2131577.85</v>
      </c>
      <c r="H6" s="67"/>
    </row>
    <row r="7" spans="1:9" outlineLevel="2" x14ac:dyDescent="0.25">
      <c r="A7" s="453"/>
      <c r="B7" s="454"/>
      <c r="C7" s="454"/>
      <c r="D7" s="148" t="s">
        <v>29</v>
      </c>
      <c r="E7" s="162">
        <f t="shared" si="0"/>
        <v>0</v>
      </c>
      <c r="F7" s="163">
        <v>0</v>
      </c>
      <c r="G7" s="66">
        <v>0</v>
      </c>
      <c r="H7" s="67"/>
    </row>
    <row r="8" spans="1:9" outlineLevel="2" x14ac:dyDescent="0.25">
      <c r="A8" s="453"/>
      <c r="B8" s="454"/>
      <c r="C8" s="454"/>
      <c r="D8" s="148" t="s">
        <v>30</v>
      </c>
      <c r="E8" s="162">
        <f t="shared" si="0"/>
        <v>0</v>
      </c>
      <c r="F8" s="163">
        <v>0</v>
      </c>
      <c r="G8" s="66">
        <v>0</v>
      </c>
      <c r="H8" s="67"/>
    </row>
    <row r="9" spans="1:9" outlineLevel="2" x14ac:dyDescent="0.25">
      <c r="A9" s="453"/>
      <c r="B9" s="454"/>
      <c r="C9" s="454"/>
      <c r="D9" s="148" t="s">
        <v>31</v>
      </c>
      <c r="E9" s="162">
        <f t="shared" si="0"/>
        <v>0</v>
      </c>
      <c r="F9" s="163">
        <v>0</v>
      </c>
      <c r="G9" s="66">
        <v>0</v>
      </c>
      <c r="H9" s="67"/>
    </row>
    <row r="10" spans="1:9" outlineLevel="2" x14ac:dyDescent="0.25">
      <c r="A10" s="453"/>
      <c r="B10" s="454"/>
      <c r="C10" s="454"/>
      <c r="D10" s="148" t="s">
        <v>32</v>
      </c>
      <c r="E10" s="162">
        <f t="shared" si="0"/>
        <v>0</v>
      </c>
      <c r="F10" s="163">
        <v>0</v>
      </c>
      <c r="G10" s="66">
        <v>0</v>
      </c>
      <c r="H10" s="67"/>
    </row>
    <row r="11" spans="1:9" outlineLevel="2" x14ac:dyDescent="0.25">
      <c r="A11" s="453"/>
      <c r="B11" s="454"/>
      <c r="C11" s="454"/>
      <c r="D11" s="148" t="s">
        <v>33</v>
      </c>
      <c r="E11" s="162">
        <f t="shared" si="0"/>
        <v>0</v>
      </c>
      <c r="F11" s="163">
        <v>0</v>
      </c>
      <c r="G11" s="66">
        <v>0</v>
      </c>
      <c r="H11" s="67"/>
    </row>
    <row r="12" spans="1:9" outlineLevel="2" x14ac:dyDescent="0.25">
      <c r="A12" s="453"/>
      <c r="B12" s="454"/>
      <c r="C12" s="454"/>
      <c r="D12" s="148" t="s">
        <v>34</v>
      </c>
      <c r="E12" s="162">
        <f t="shared" si="0"/>
        <v>0</v>
      </c>
      <c r="F12" s="163">
        <v>0</v>
      </c>
      <c r="G12" s="66">
        <v>0</v>
      </c>
      <c r="H12" s="67"/>
    </row>
    <row r="13" spans="1:9" outlineLevel="2" x14ac:dyDescent="0.25">
      <c r="A13" s="453"/>
      <c r="B13" s="454"/>
      <c r="C13" s="454"/>
      <c r="D13" s="148" t="s">
        <v>35</v>
      </c>
      <c r="E13" s="162">
        <f t="shared" si="0"/>
        <v>0</v>
      </c>
      <c r="F13" s="163">
        <v>0</v>
      </c>
      <c r="G13" s="66">
        <v>0</v>
      </c>
      <c r="H13" s="67"/>
    </row>
    <row r="14" spans="1:9" ht="15.75" outlineLevel="2" thickBot="1" x14ac:dyDescent="0.3">
      <c r="A14" s="453"/>
      <c r="B14" s="454"/>
      <c r="C14" s="454"/>
      <c r="D14" s="153" t="s">
        <v>36</v>
      </c>
      <c r="E14" s="164">
        <f t="shared" si="0"/>
        <v>0</v>
      </c>
      <c r="F14" s="163">
        <v>0</v>
      </c>
      <c r="G14" s="66">
        <v>0</v>
      </c>
      <c r="H14" s="73"/>
    </row>
    <row r="15" spans="1:9" ht="15" customHeight="1" outlineLevel="2" x14ac:dyDescent="0.25">
      <c r="A15" s="453" t="s">
        <v>110</v>
      </c>
      <c r="B15" s="454" t="s">
        <v>99</v>
      </c>
      <c r="C15" s="454">
        <v>633013</v>
      </c>
      <c r="D15" s="143" t="s">
        <v>27</v>
      </c>
      <c r="E15" s="160">
        <f t="shared" si="0"/>
        <v>875056.18</v>
      </c>
      <c r="F15" s="161">
        <v>875056.18</v>
      </c>
      <c r="G15" s="64"/>
      <c r="H15" s="65"/>
      <c r="I15" t="s">
        <v>162</v>
      </c>
    </row>
    <row r="16" spans="1:9" outlineLevel="2" x14ac:dyDescent="0.25">
      <c r="A16" s="453"/>
      <c r="B16" s="454"/>
      <c r="C16" s="454"/>
      <c r="D16" s="148" t="s">
        <v>28</v>
      </c>
      <c r="E16" s="162">
        <f t="shared" si="0"/>
        <v>0</v>
      </c>
      <c r="F16" s="163">
        <v>0</v>
      </c>
      <c r="G16" s="66"/>
      <c r="H16" s="67"/>
    </row>
    <row r="17" spans="1:8" outlineLevel="2" x14ac:dyDescent="0.25">
      <c r="A17" s="453"/>
      <c r="B17" s="454"/>
      <c r="C17" s="454"/>
      <c r="D17" s="148" t="s">
        <v>29</v>
      </c>
      <c r="E17" s="162">
        <f t="shared" si="0"/>
        <v>0</v>
      </c>
      <c r="F17" s="163">
        <v>0</v>
      </c>
      <c r="G17" s="66"/>
      <c r="H17" s="67"/>
    </row>
    <row r="18" spans="1:8" outlineLevel="2" x14ac:dyDescent="0.25">
      <c r="A18" s="453"/>
      <c r="B18" s="454"/>
      <c r="C18" s="454"/>
      <c r="D18" s="148" t="s">
        <v>30</v>
      </c>
      <c r="E18" s="162">
        <f t="shared" si="0"/>
        <v>0</v>
      </c>
      <c r="F18" s="163">
        <v>0</v>
      </c>
      <c r="G18" s="66"/>
      <c r="H18" s="67"/>
    </row>
    <row r="19" spans="1:8" outlineLevel="2" x14ac:dyDescent="0.25">
      <c r="A19" s="453"/>
      <c r="B19" s="454"/>
      <c r="C19" s="454"/>
      <c r="D19" s="148" t="s">
        <v>31</v>
      </c>
      <c r="E19" s="162">
        <f t="shared" si="0"/>
        <v>0</v>
      </c>
      <c r="F19" s="163">
        <v>0</v>
      </c>
      <c r="G19" s="66"/>
      <c r="H19" s="67"/>
    </row>
    <row r="20" spans="1:8" outlineLevel="2" x14ac:dyDescent="0.25">
      <c r="A20" s="453"/>
      <c r="B20" s="454"/>
      <c r="C20" s="454"/>
      <c r="D20" s="148" t="s">
        <v>32</v>
      </c>
      <c r="E20" s="162">
        <f t="shared" si="0"/>
        <v>0</v>
      </c>
      <c r="F20" s="163">
        <v>0</v>
      </c>
      <c r="G20" s="66"/>
      <c r="H20" s="67"/>
    </row>
    <row r="21" spans="1:8" outlineLevel="2" x14ac:dyDescent="0.25">
      <c r="A21" s="453"/>
      <c r="B21" s="454"/>
      <c r="C21" s="454"/>
      <c r="D21" s="148" t="s">
        <v>33</v>
      </c>
      <c r="E21" s="162">
        <f t="shared" si="0"/>
        <v>0</v>
      </c>
      <c r="F21" s="163">
        <v>0</v>
      </c>
      <c r="G21" s="66"/>
      <c r="H21" s="67"/>
    </row>
    <row r="22" spans="1:8" outlineLevel="2" x14ac:dyDescent="0.25">
      <c r="A22" s="453"/>
      <c r="B22" s="454"/>
      <c r="C22" s="454"/>
      <c r="D22" s="148" t="s">
        <v>34</v>
      </c>
      <c r="E22" s="162">
        <f t="shared" si="0"/>
        <v>0</v>
      </c>
      <c r="F22" s="163">
        <v>0</v>
      </c>
      <c r="G22" s="66"/>
      <c r="H22" s="67"/>
    </row>
    <row r="23" spans="1:8" outlineLevel="2" x14ac:dyDescent="0.25">
      <c r="A23" s="453"/>
      <c r="B23" s="454"/>
      <c r="C23" s="454"/>
      <c r="D23" s="148" t="s">
        <v>35</v>
      </c>
      <c r="E23" s="162">
        <f t="shared" si="0"/>
        <v>0</v>
      </c>
      <c r="F23" s="163">
        <v>0</v>
      </c>
      <c r="G23" s="66"/>
      <c r="H23" s="67"/>
    </row>
    <row r="24" spans="1:8" ht="15.75" outlineLevel="2" thickBot="1" x14ac:dyDescent="0.3">
      <c r="A24" s="453"/>
      <c r="B24" s="454"/>
      <c r="C24" s="454"/>
      <c r="D24" s="153" t="s">
        <v>36</v>
      </c>
      <c r="E24" s="164">
        <f t="shared" si="0"/>
        <v>0</v>
      </c>
      <c r="F24" s="165">
        <v>0</v>
      </c>
      <c r="G24" s="72"/>
      <c r="H24" s="73"/>
    </row>
    <row r="25" spans="1:8" ht="15.75" outlineLevel="1" thickBot="1" x14ac:dyDescent="0.3">
      <c r="A25" s="32" t="s">
        <v>112</v>
      </c>
      <c r="B25" s="32"/>
      <c r="C25" s="32"/>
      <c r="D25" s="44"/>
      <c r="E25" s="166">
        <f>SUM(E26:E55)</f>
        <v>0</v>
      </c>
      <c r="F25" s="166">
        <f>SUM(F26:F55)</f>
        <v>0</v>
      </c>
      <c r="G25" s="166">
        <f>SUM(G26:G55)</f>
        <v>0</v>
      </c>
      <c r="H25" s="166">
        <f>SUM(H26:H55)</f>
        <v>0</v>
      </c>
    </row>
    <row r="26" spans="1:8" outlineLevel="2" x14ac:dyDescent="0.25">
      <c r="A26" s="453" t="s">
        <v>113</v>
      </c>
      <c r="B26" s="454" t="s">
        <v>111</v>
      </c>
      <c r="C26" s="454">
        <v>711003</v>
      </c>
      <c r="D26" s="143" t="s">
        <v>27</v>
      </c>
      <c r="E26" s="144">
        <f t="shared" ref="E26:E55" si="1">SUM(F26,G26,H26)</f>
        <v>0</v>
      </c>
      <c r="F26" s="145"/>
      <c r="G26" s="146"/>
      <c r="H26" s="147"/>
    </row>
    <row r="27" spans="1:8" outlineLevel="2" x14ac:dyDescent="0.25">
      <c r="A27" s="453"/>
      <c r="B27" s="454"/>
      <c r="C27" s="454"/>
      <c r="D27" s="148" t="s">
        <v>28</v>
      </c>
      <c r="E27" s="149">
        <f t="shared" si="1"/>
        <v>0</v>
      </c>
      <c r="F27" s="150"/>
      <c r="G27" s="151"/>
      <c r="H27" s="152"/>
    </row>
    <row r="28" spans="1:8" outlineLevel="2" x14ac:dyDescent="0.25">
      <c r="A28" s="453"/>
      <c r="B28" s="454"/>
      <c r="C28" s="454"/>
      <c r="D28" s="148" t="s">
        <v>29</v>
      </c>
      <c r="E28" s="149">
        <f t="shared" si="1"/>
        <v>0</v>
      </c>
      <c r="F28" s="150"/>
      <c r="G28" s="151"/>
      <c r="H28" s="152"/>
    </row>
    <row r="29" spans="1:8" outlineLevel="2" x14ac:dyDescent="0.25">
      <c r="A29" s="453"/>
      <c r="B29" s="454"/>
      <c r="C29" s="454"/>
      <c r="D29" s="148" t="s">
        <v>30</v>
      </c>
      <c r="E29" s="149">
        <f t="shared" si="1"/>
        <v>0</v>
      </c>
      <c r="F29" s="150"/>
      <c r="G29" s="151"/>
      <c r="H29" s="152"/>
    </row>
    <row r="30" spans="1:8" outlineLevel="2" x14ac:dyDescent="0.25">
      <c r="A30" s="453"/>
      <c r="B30" s="454"/>
      <c r="C30" s="454"/>
      <c r="D30" s="148" t="s">
        <v>31</v>
      </c>
      <c r="E30" s="149">
        <f t="shared" si="1"/>
        <v>0</v>
      </c>
      <c r="F30" s="150"/>
      <c r="G30" s="151"/>
      <c r="H30" s="152"/>
    </row>
    <row r="31" spans="1:8" outlineLevel="2" x14ac:dyDescent="0.25">
      <c r="A31" s="453"/>
      <c r="B31" s="454"/>
      <c r="C31" s="454"/>
      <c r="D31" s="148" t="s">
        <v>32</v>
      </c>
      <c r="E31" s="149">
        <f t="shared" si="1"/>
        <v>0</v>
      </c>
      <c r="F31" s="150"/>
      <c r="G31" s="151"/>
      <c r="H31" s="152"/>
    </row>
    <row r="32" spans="1:8" outlineLevel="2" x14ac:dyDescent="0.25">
      <c r="A32" s="453"/>
      <c r="B32" s="454"/>
      <c r="C32" s="454"/>
      <c r="D32" s="148" t="s">
        <v>33</v>
      </c>
      <c r="E32" s="149">
        <f t="shared" si="1"/>
        <v>0</v>
      </c>
      <c r="F32" s="150"/>
      <c r="G32" s="151"/>
      <c r="H32" s="152"/>
    </row>
    <row r="33" spans="1:8" outlineLevel="2" x14ac:dyDescent="0.25">
      <c r="A33" s="453"/>
      <c r="B33" s="454"/>
      <c r="C33" s="454"/>
      <c r="D33" s="148" t="s">
        <v>34</v>
      </c>
      <c r="E33" s="149">
        <f t="shared" si="1"/>
        <v>0</v>
      </c>
      <c r="F33" s="150"/>
      <c r="G33" s="151"/>
      <c r="H33" s="152"/>
    </row>
    <row r="34" spans="1:8" outlineLevel="2" x14ac:dyDescent="0.25">
      <c r="A34" s="453"/>
      <c r="B34" s="454"/>
      <c r="C34" s="454"/>
      <c r="D34" s="148" t="s">
        <v>35</v>
      </c>
      <c r="E34" s="149">
        <f t="shared" si="1"/>
        <v>0</v>
      </c>
      <c r="F34" s="150"/>
      <c r="G34" s="151"/>
      <c r="H34" s="152"/>
    </row>
    <row r="35" spans="1:8" ht="15.75" outlineLevel="2" thickBot="1" x14ac:dyDescent="0.3">
      <c r="A35" s="453"/>
      <c r="B35" s="454"/>
      <c r="C35" s="454"/>
      <c r="D35" s="153" t="s">
        <v>36</v>
      </c>
      <c r="E35" s="154">
        <f t="shared" si="1"/>
        <v>0</v>
      </c>
      <c r="F35" s="155"/>
      <c r="G35" s="156"/>
      <c r="H35" s="157"/>
    </row>
    <row r="36" spans="1:8" outlineLevel="2" x14ac:dyDescent="0.25">
      <c r="A36" s="453" t="s">
        <v>113</v>
      </c>
      <c r="B36" s="454" t="s">
        <v>99</v>
      </c>
      <c r="C36" s="454">
        <v>633013</v>
      </c>
      <c r="D36" s="143" t="s">
        <v>27</v>
      </c>
      <c r="E36" s="144">
        <f t="shared" si="1"/>
        <v>0</v>
      </c>
      <c r="F36" s="145"/>
      <c r="G36" s="146"/>
      <c r="H36" s="147"/>
    </row>
    <row r="37" spans="1:8" outlineLevel="2" x14ac:dyDescent="0.25">
      <c r="A37" s="453"/>
      <c r="B37" s="454"/>
      <c r="C37" s="454"/>
      <c r="D37" s="148" t="s">
        <v>28</v>
      </c>
      <c r="E37" s="149">
        <f t="shared" si="1"/>
        <v>0</v>
      </c>
      <c r="F37" s="150"/>
      <c r="G37" s="151"/>
      <c r="H37" s="152"/>
    </row>
    <row r="38" spans="1:8" outlineLevel="2" x14ac:dyDescent="0.25">
      <c r="A38" s="453"/>
      <c r="B38" s="454"/>
      <c r="C38" s="454"/>
      <c r="D38" s="148" t="s">
        <v>29</v>
      </c>
      <c r="E38" s="149">
        <f t="shared" si="1"/>
        <v>0</v>
      </c>
      <c r="F38" s="150"/>
      <c r="G38" s="151"/>
      <c r="H38" s="152"/>
    </row>
    <row r="39" spans="1:8" outlineLevel="2" x14ac:dyDescent="0.25">
      <c r="A39" s="453"/>
      <c r="B39" s="454"/>
      <c r="C39" s="454"/>
      <c r="D39" s="148" t="s">
        <v>30</v>
      </c>
      <c r="E39" s="149">
        <f t="shared" si="1"/>
        <v>0</v>
      </c>
      <c r="F39" s="150"/>
      <c r="G39" s="151"/>
      <c r="H39" s="152"/>
    </row>
    <row r="40" spans="1:8" outlineLevel="2" x14ac:dyDescent="0.25">
      <c r="A40" s="453"/>
      <c r="B40" s="454"/>
      <c r="C40" s="454"/>
      <c r="D40" s="148" t="s">
        <v>31</v>
      </c>
      <c r="E40" s="149">
        <f t="shared" si="1"/>
        <v>0</v>
      </c>
      <c r="F40" s="150"/>
      <c r="G40" s="151"/>
      <c r="H40" s="152"/>
    </row>
    <row r="41" spans="1:8" outlineLevel="2" x14ac:dyDescent="0.25">
      <c r="A41" s="453"/>
      <c r="B41" s="454"/>
      <c r="C41" s="454"/>
      <c r="D41" s="148" t="s">
        <v>32</v>
      </c>
      <c r="E41" s="149">
        <f t="shared" si="1"/>
        <v>0</v>
      </c>
      <c r="F41" s="150"/>
      <c r="G41" s="151"/>
      <c r="H41" s="152"/>
    </row>
    <row r="42" spans="1:8" outlineLevel="2" x14ac:dyDescent="0.25">
      <c r="A42" s="453"/>
      <c r="B42" s="454"/>
      <c r="C42" s="454"/>
      <c r="D42" s="148" t="s">
        <v>33</v>
      </c>
      <c r="E42" s="149">
        <f t="shared" si="1"/>
        <v>0</v>
      </c>
      <c r="F42" s="150"/>
      <c r="G42" s="151"/>
      <c r="H42" s="152"/>
    </row>
    <row r="43" spans="1:8" outlineLevel="2" x14ac:dyDescent="0.25">
      <c r="A43" s="453"/>
      <c r="B43" s="454"/>
      <c r="C43" s="454"/>
      <c r="D43" s="148" t="s">
        <v>34</v>
      </c>
      <c r="E43" s="149">
        <f t="shared" si="1"/>
        <v>0</v>
      </c>
      <c r="F43" s="150"/>
      <c r="G43" s="151"/>
      <c r="H43" s="152"/>
    </row>
    <row r="44" spans="1:8" outlineLevel="2" x14ac:dyDescent="0.25">
      <c r="A44" s="453"/>
      <c r="B44" s="454"/>
      <c r="C44" s="454"/>
      <c r="D44" s="148" t="s">
        <v>35</v>
      </c>
      <c r="E44" s="149">
        <f t="shared" si="1"/>
        <v>0</v>
      </c>
      <c r="F44" s="150"/>
      <c r="G44" s="151"/>
      <c r="H44" s="152"/>
    </row>
    <row r="45" spans="1:8" ht="15.75" outlineLevel="2" thickBot="1" x14ac:dyDescent="0.3">
      <c r="A45" s="453"/>
      <c r="B45" s="454"/>
      <c r="C45" s="454"/>
      <c r="D45" s="153" t="s">
        <v>36</v>
      </c>
      <c r="E45" s="154">
        <f t="shared" si="1"/>
        <v>0</v>
      </c>
      <c r="F45" s="155"/>
      <c r="G45" s="156"/>
      <c r="H45" s="157"/>
    </row>
    <row r="46" spans="1:8" ht="15" customHeight="1" outlineLevel="2" x14ac:dyDescent="0.25">
      <c r="A46" s="453" t="s">
        <v>114</v>
      </c>
      <c r="B46" s="454" t="s">
        <v>99</v>
      </c>
      <c r="C46" s="454">
        <v>637001</v>
      </c>
      <c r="D46" s="143" t="s">
        <v>27</v>
      </c>
      <c r="E46" s="144">
        <f t="shared" si="1"/>
        <v>0</v>
      </c>
      <c r="F46" s="145"/>
      <c r="G46" s="146"/>
      <c r="H46" s="147"/>
    </row>
    <row r="47" spans="1:8" outlineLevel="2" x14ac:dyDescent="0.25">
      <c r="A47" s="453"/>
      <c r="B47" s="454"/>
      <c r="C47" s="454"/>
      <c r="D47" s="148" t="s">
        <v>28</v>
      </c>
      <c r="E47" s="149">
        <f t="shared" si="1"/>
        <v>0</v>
      </c>
      <c r="F47" s="150"/>
      <c r="G47" s="151"/>
      <c r="H47" s="152"/>
    </row>
    <row r="48" spans="1:8" outlineLevel="2" x14ac:dyDescent="0.25">
      <c r="A48" s="453"/>
      <c r="B48" s="454"/>
      <c r="C48" s="454"/>
      <c r="D48" s="148" t="s">
        <v>29</v>
      </c>
      <c r="E48" s="149">
        <f t="shared" si="1"/>
        <v>0</v>
      </c>
      <c r="F48" s="150"/>
      <c r="G48" s="151"/>
      <c r="H48" s="152"/>
    </row>
    <row r="49" spans="1:8" outlineLevel="2" x14ac:dyDescent="0.25">
      <c r="A49" s="453"/>
      <c r="B49" s="454"/>
      <c r="C49" s="454"/>
      <c r="D49" s="148" t="s">
        <v>30</v>
      </c>
      <c r="E49" s="149">
        <f t="shared" si="1"/>
        <v>0</v>
      </c>
      <c r="F49" s="150"/>
      <c r="G49" s="151"/>
      <c r="H49" s="152"/>
    </row>
    <row r="50" spans="1:8" outlineLevel="2" x14ac:dyDescent="0.25">
      <c r="A50" s="453"/>
      <c r="B50" s="454"/>
      <c r="C50" s="454"/>
      <c r="D50" s="148" t="s">
        <v>31</v>
      </c>
      <c r="E50" s="149">
        <f t="shared" si="1"/>
        <v>0</v>
      </c>
      <c r="F50" s="150"/>
      <c r="G50" s="151"/>
      <c r="H50" s="152"/>
    </row>
    <row r="51" spans="1:8" outlineLevel="2" x14ac:dyDescent="0.25">
      <c r="A51" s="453"/>
      <c r="B51" s="454"/>
      <c r="C51" s="454"/>
      <c r="D51" s="148" t="s">
        <v>32</v>
      </c>
      <c r="E51" s="149">
        <f t="shared" si="1"/>
        <v>0</v>
      </c>
      <c r="F51" s="150"/>
      <c r="G51" s="151"/>
      <c r="H51" s="152"/>
    </row>
    <row r="52" spans="1:8" outlineLevel="2" x14ac:dyDescent="0.25">
      <c r="A52" s="453"/>
      <c r="B52" s="454"/>
      <c r="C52" s="454"/>
      <c r="D52" s="148" t="s">
        <v>33</v>
      </c>
      <c r="E52" s="149">
        <f t="shared" si="1"/>
        <v>0</v>
      </c>
      <c r="F52" s="150"/>
      <c r="G52" s="151"/>
      <c r="H52" s="152"/>
    </row>
    <row r="53" spans="1:8" outlineLevel="2" x14ac:dyDescent="0.25">
      <c r="A53" s="453"/>
      <c r="B53" s="454"/>
      <c r="C53" s="454"/>
      <c r="D53" s="148" t="s">
        <v>34</v>
      </c>
      <c r="E53" s="149">
        <f t="shared" si="1"/>
        <v>0</v>
      </c>
      <c r="F53" s="150"/>
      <c r="G53" s="151"/>
      <c r="H53" s="152"/>
    </row>
    <row r="54" spans="1:8" outlineLevel="2" x14ac:dyDescent="0.25">
      <c r="A54" s="453"/>
      <c r="B54" s="454"/>
      <c r="C54" s="454"/>
      <c r="D54" s="148" t="s">
        <v>35</v>
      </c>
      <c r="E54" s="149">
        <f t="shared" si="1"/>
        <v>0</v>
      </c>
      <c r="F54" s="150"/>
      <c r="G54" s="151"/>
      <c r="H54" s="152"/>
    </row>
    <row r="55" spans="1:8" ht="15.75" outlineLevel="2" thickBot="1" x14ac:dyDescent="0.3">
      <c r="A55" s="453"/>
      <c r="B55" s="454"/>
      <c r="C55" s="454"/>
      <c r="D55" s="148" t="s">
        <v>36</v>
      </c>
      <c r="E55" s="149">
        <f t="shared" si="1"/>
        <v>0</v>
      </c>
      <c r="F55" s="167"/>
      <c r="G55" s="168"/>
      <c r="H55" s="169"/>
    </row>
    <row r="56" spans="1:8" ht="15.75" thickBot="1" x14ac:dyDescent="0.3">
      <c r="A56" s="455" t="s">
        <v>115</v>
      </c>
      <c r="B56" s="456"/>
      <c r="C56" s="456"/>
      <c r="D56" s="170"/>
      <c r="E56" s="140">
        <f>E57+E78</f>
        <v>9149748.370000001</v>
      </c>
      <c r="F56" s="141">
        <f>F57+F78</f>
        <v>4136138</v>
      </c>
      <c r="G56" s="141">
        <f>G57+G78</f>
        <v>5013610.370000001</v>
      </c>
      <c r="H56" s="142">
        <f>H57+H78</f>
        <v>0</v>
      </c>
    </row>
    <row r="57" spans="1:8" ht="15.75" outlineLevel="1" thickBot="1" x14ac:dyDescent="0.3">
      <c r="A57" s="32" t="s">
        <v>109</v>
      </c>
      <c r="B57" s="32"/>
      <c r="C57" s="32"/>
      <c r="D57" s="44"/>
      <c r="E57" s="75">
        <f>SUM(E58:E77)</f>
        <v>4871983.4399999995</v>
      </c>
      <c r="F57" s="75">
        <f>SUM(F58:F77)</f>
        <v>4136138</v>
      </c>
      <c r="G57" s="75">
        <f>SUM(G58:G77)</f>
        <v>735845.44000000006</v>
      </c>
      <c r="H57" s="75">
        <f>SUM(H58:H77)</f>
        <v>0</v>
      </c>
    </row>
    <row r="58" spans="1:8" ht="15" customHeight="1" outlineLevel="2" x14ac:dyDescent="0.25">
      <c r="A58" s="453" t="s">
        <v>116</v>
      </c>
      <c r="B58" s="454" t="s">
        <v>102</v>
      </c>
      <c r="C58" s="454">
        <v>635009</v>
      </c>
      <c r="D58" s="143" t="s">
        <v>27</v>
      </c>
      <c r="E58" s="160">
        <f t="shared" ref="E58:E77" si="2">SUM(F58,G58,H58)</f>
        <v>128492</v>
      </c>
      <c r="F58" s="161">
        <v>128492</v>
      </c>
      <c r="G58" s="64">
        <v>0</v>
      </c>
      <c r="H58" s="65"/>
    </row>
    <row r="59" spans="1:8" outlineLevel="2" x14ac:dyDescent="0.25">
      <c r="A59" s="453"/>
      <c r="B59" s="454"/>
      <c r="C59" s="454"/>
      <c r="D59" s="148" t="s">
        <v>28</v>
      </c>
      <c r="E59" s="162">
        <f t="shared" si="2"/>
        <v>512189.04</v>
      </c>
      <c r="F59" s="163">
        <v>445294</v>
      </c>
      <c r="G59" s="66">
        <v>66895.039999999994</v>
      </c>
      <c r="H59" s="67"/>
    </row>
    <row r="60" spans="1:8" outlineLevel="2" x14ac:dyDescent="0.25">
      <c r="A60" s="453"/>
      <c r="B60" s="454"/>
      <c r="C60" s="454"/>
      <c r="D60" s="148" t="s">
        <v>29</v>
      </c>
      <c r="E60" s="162">
        <f t="shared" si="2"/>
        <v>528912.80000000005</v>
      </c>
      <c r="F60" s="163">
        <v>445294</v>
      </c>
      <c r="G60" s="66">
        <v>83618.8</v>
      </c>
      <c r="H60" s="67"/>
    </row>
    <row r="61" spans="1:8" outlineLevel="2" x14ac:dyDescent="0.25">
      <c r="A61" s="453"/>
      <c r="B61" s="454"/>
      <c r="C61" s="454"/>
      <c r="D61" s="148" t="s">
        <v>30</v>
      </c>
      <c r="E61" s="162">
        <f t="shared" si="2"/>
        <v>528912.80000000005</v>
      </c>
      <c r="F61" s="163">
        <v>445294</v>
      </c>
      <c r="G61" s="66">
        <v>83618.8</v>
      </c>
      <c r="H61" s="67"/>
    </row>
    <row r="62" spans="1:8" outlineLevel="2" x14ac:dyDescent="0.25">
      <c r="A62" s="453"/>
      <c r="B62" s="454"/>
      <c r="C62" s="454"/>
      <c r="D62" s="148" t="s">
        <v>31</v>
      </c>
      <c r="E62" s="162">
        <f t="shared" si="2"/>
        <v>528912.80000000005</v>
      </c>
      <c r="F62" s="163">
        <v>445294</v>
      </c>
      <c r="G62" s="66">
        <v>83618.8</v>
      </c>
      <c r="H62" s="67"/>
    </row>
    <row r="63" spans="1:8" outlineLevel="2" x14ac:dyDescent="0.25">
      <c r="A63" s="453"/>
      <c r="B63" s="454"/>
      <c r="C63" s="454"/>
      <c r="D63" s="148" t="s">
        <v>32</v>
      </c>
      <c r="E63" s="162">
        <f t="shared" si="2"/>
        <v>528912.80000000005</v>
      </c>
      <c r="F63" s="163">
        <v>445294</v>
      </c>
      <c r="G63" s="66">
        <v>83618.8</v>
      </c>
      <c r="H63" s="67"/>
    </row>
    <row r="64" spans="1:8" outlineLevel="2" x14ac:dyDescent="0.25">
      <c r="A64" s="453"/>
      <c r="B64" s="454"/>
      <c r="C64" s="454"/>
      <c r="D64" s="148" t="s">
        <v>33</v>
      </c>
      <c r="E64" s="162">
        <f t="shared" si="2"/>
        <v>528912.80000000005</v>
      </c>
      <c r="F64" s="163">
        <v>445294</v>
      </c>
      <c r="G64" s="66">
        <v>83618.8</v>
      </c>
      <c r="H64" s="67"/>
    </row>
    <row r="65" spans="1:8" outlineLevel="2" x14ac:dyDescent="0.25">
      <c r="A65" s="453"/>
      <c r="B65" s="454"/>
      <c r="C65" s="454"/>
      <c r="D65" s="148" t="s">
        <v>34</v>
      </c>
      <c r="E65" s="162">
        <f t="shared" si="2"/>
        <v>528912.80000000005</v>
      </c>
      <c r="F65" s="163">
        <v>445294</v>
      </c>
      <c r="G65" s="66">
        <v>83618.8</v>
      </c>
      <c r="H65" s="67"/>
    </row>
    <row r="66" spans="1:8" outlineLevel="2" x14ac:dyDescent="0.25">
      <c r="A66" s="453"/>
      <c r="B66" s="454"/>
      <c r="C66" s="454"/>
      <c r="D66" s="148" t="s">
        <v>35</v>
      </c>
      <c r="E66" s="162">
        <f t="shared" si="2"/>
        <v>528912.80000000005</v>
      </c>
      <c r="F66" s="163">
        <v>445294</v>
      </c>
      <c r="G66" s="66">
        <v>83618.8</v>
      </c>
      <c r="H66" s="67"/>
    </row>
    <row r="67" spans="1:8" ht="15.75" outlineLevel="2" thickBot="1" x14ac:dyDescent="0.3">
      <c r="A67" s="453"/>
      <c r="B67" s="454"/>
      <c r="C67" s="454"/>
      <c r="D67" s="153" t="s">
        <v>36</v>
      </c>
      <c r="E67" s="164">
        <f t="shared" si="2"/>
        <v>528912.80000000005</v>
      </c>
      <c r="F67" s="163">
        <v>445294</v>
      </c>
      <c r="G67" s="66">
        <v>83618.8</v>
      </c>
      <c r="H67" s="73"/>
    </row>
    <row r="68" spans="1:8" outlineLevel="2" x14ac:dyDescent="0.25">
      <c r="A68" s="453" t="s">
        <v>117</v>
      </c>
      <c r="B68" s="454" t="s">
        <v>111</v>
      </c>
      <c r="C68" s="454">
        <v>718006</v>
      </c>
      <c r="D68" s="143" t="s">
        <v>27</v>
      </c>
      <c r="E68" s="160">
        <f t="shared" si="2"/>
        <v>0</v>
      </c>
      <c r="F68" s="161"/>
      <c r="G68" s="64"/>
      <c r="H68" s="65"/>
    </row>
    <row r="69" spans="1:8" outlineLevel="2" x14ac:dyDescent="0.25">
      <c r="A69" s="453"/>
      <c r="B69" s="454"/>
      <c r="C69" s="454"/>
      <c r="D69" s="148" t="s">
        <v>28</v>
      </c>
      <c r="E69" s="162">
        <f t="shared" si="2"/>
        <v>0</v>
      </c>
      <c r="F69" s="163"/>
      <c r="G69" s="66"/>
      <c r="H69" s="67"/>
    </row>
    <row r="70" spans="1:8" outlineLevel="2" x14ac:dyDescent="0.25">
      <c r="A70" s="453"/>
      <c r="B70" s="454"/>
      <c r="C70" s="454"/>
      <c r="D70" s="148" t="s">
        <v>29</v>
      </c>
      <c r="E70" s="162">
        <f t="shared" si="2"/>
        <v>0</v>
      </c>
      <c r="F70" s="163"/>
      <c r="G70" s="66"/>
      <c r="H70" s="67"/>
    </row>
    <row r="71" spans="1:8" outlineLevel="2" x14ac:dyDescent="0.25">
      <c r="A71" s="453"/>
      <c r="B71" s="454"/>
      <c r="C71" s="454"/>
      <c r="D71" s="148" t="s">
        <v>30</v>
      </c>
      <c r="E71" s="162">
        <f t="shared" si="2"/>
        <v>0</v>
      </c>
      <c r="F71" s="163"/>
      <c r="G71" s="66"/>
      <c r="H71" s="67"/>
    </row>
    <row r="72" spans="1:8" outlineLevel="2" x14ac:dyDescent="0.25">
      <c r="A72" s="453"/>
      <c r="B72" s="454"/>
      <c r="C72" s="454"/>
      <c r="D72" s="148" t="s">
        <v>31</v>
      </c>
      <c r="E72" s="162">
        <f t="shared" si="2"/>
        <v>0</v>
      </c>
      <c r="F72" s="163"/>
      <c r="G72" s="66"/>
      <c r="H72" s="67"/>
    </row>
    <row r="73" spans="1:8" outlineLevel="2" x14ac:dyDescent="0.25">
      <c r="A73" s="453"/>
      <c r="B73" s="454"/>
      <c r="C73" s="454"/>
      <c r="D73" s="148" t="s">
        <v>32</v>
      </c>
      <c r="E73" s="162">
        <f t="shared" si="2"/>
        <v>0</v>
      </c>
      <c r="F73" s="163"/>
      <c r="G73" s="66"/>
      <c r="H73" s="67"/>
    </row>
    <row r="74" spans="1:8" outlineLevel="2" x14ac:dyDescent="0.25">
      <c r="A74" s="453"/>
      <c r="B74" s="454"/>
      <c r="C74" s="454"/>
      <c r="D74" s="148" t="s">
        <v>33</v>
      </c>
      <c r="E74" s="162">
        <f t="shared" si="2"/>
        <v>0</v>
      </c>
      <c r="F74" s="163"/>
      <c r="G74" s="66"/>
      <c r="H74" s="67"/>
    </row>
    <row r="75" spans="1:8" outlineLevel="2" x14ac:dyDescent="0.25">
      <c r="A75" s="453"/>
      <c r="B75" s="454"/>
      <c r="C75" s="454"/>
      <c r="D75" s="148" t="s">
        <v>34</v>
      </c>
      <c r="E75" s="162">
        <f t="shared" si="2"/>
        <v>0</v>
      </c>
      <c r="F75" s="163"/>
      <c r="G75" s="66"/>
      <c r="H75" s="67"/>
    </row>
    <row r="76" spans="1:8" outlineLevel="2" x14ac:dyDescent="0.25">
      <c r="A76" s="453"/>
      <c r="B76" s="454"/>
      <c r="C76" s="454"/>
      <c r="D76" s="148" t="s">
        <v>35</v>
      </c>
      <c r="E76" s="162">
        <f t="shared" si="2"/>
        <v>0</v>
      </c>
      <c r="F76" s="163"/>
      <c r="G76" s="66"/>
      <c r="H76" s="67"/>
    </row>
    <row r="77" spans="1:8" ht="15.75" outlineLevel="2" thickBot="1" x14ac:dyDescent="0.3">
      <c r="A77" s="453"/>
      <c r="B77" s="454"/>
      <c r="C77" s="454"/>
      <c r="D77" s="153" t="s">
        <v>36</v>
      </c>
      <c r="E77" s="164">
        <f t="shared" si="2"/>
        <v>0</v>
      </c>
      <c r="F77" s="165"/>
      <c r="G77" s="72"/>
      <c r="H77" s="73"/>
    </row>
    <row r="78" spans="1:8" ht="15.75" outlineLevel="1" thickBot="1" x14ac:dyDescent="0.3">
      <c r="A78" s="32" t="s">
        <v>112</v>
      </c>
      <c r="B78" s="32"/>
      <c r="C78" s="32"/>
      <c r="D78" s="44"/>
      <c r="E78" s="166">
        <f>SUM(E79:E128)</f>
        <v>4277764.9300000006</v>
      </c>
      <c r="F78" s="166">
        <f>SUM(F79:F128)</f>
        <v>0</v>
      </c>
      <c r="G78" s="166">
        <f>SUM(G79:G128)</f>
        <v>4277764.9300000006</v>
      </c>
      <c r="H78" s="166">
        <f>SUM(H79:H128)</f>
        <v>0</v>
      </c>
    </row>
    <row r="79" spans="1:8" ht="15" customHeight="1" outlineLevel="2" x14ac:dyDescent="0.25">
      <c r="A79" s="453" t="s">
        <v>118</v>
      </c>
      <c r="B79" s="454" t="s">
        <v>102</v>
      </c>
      <c r="C79" s="454">
        <v>635009</v>
      </c>
      <c r="D79" s="143" t="s">
        <v>27</v>
      </c>
      <c r="E79" s="144">
        <f>SUM(F79,G79,H79)</f>
        <v>0</v>
      </c>
      <c r="F79" s="145"/>
      <c r="G79" s="146"/>
      <c r="H79" s="147"/>
    </row>
    <row r="80" spans="1:8" outlineLevel="2" x14ac:dyDescent="0.25">
      <c r="A80" s="453"/>
      <c r="B80" s="454"/>
      <c r="C80" s="454"/>
      <c r="D80" s="148" t="s">
        <v>28</v>
      </c>
      <c r="E80" s="149">
        <f>SUM(F80,G80,H80)</f>
        <v>0</v>
      </c>
      <c r="F80" s="150"/>
      <c r="G80" s="151"/>
      <c r="H80" s="152"/>
    </row>
    <row r="81" spans="1:8" outlineLevel="2" x14ac:dyDescent="0.25">
      <c r="A81" s="453"/>
      <c r="B81" s="454"/>
      <c r="C81" s="454"/>
      <c r="D81" s="148" t="s">
        <v>29</v>
      </c>
      <c r="E81" s="149">
        <f t="shared" ref="E81:E128" si="3">SUM(F81,G81,H81)</f>
        <v>0</v>
      </c>
      <c r="F81" s="150"/>
      <c r="G81" s="151"/>
      <c r="H81" s="152"/>
    </row>
    <row r="82" spans="1:8" outlineLevel="2" x14ac:dyDescent="0.25">
      <c r="A82" s="453"/>
      <c r="B82" s="454"/>
      <c r="C82" s="454"/>
      <c r="D82" s="148" t="s">
        <v>30</v>
      </c>
      <c r="E82" s="149">
        <f t="shared" si="3"/>
        <v>0</v>
      </c>
      <c r="F82" s="150"/>
      <c r="G82" s="151"/>
      <c r="H82" s="152"/>
    </row>
    <row r="83" spans="1:8" outlineLevel="2" x14ac:dyDescent="0.25">
      <c r="A83" s="453"/>
      <c r="B83" s="454"/>
      <c r="C83" s="454"/>
      <c r="D83" s="148" t="s">
        <v>31</v>
      </c>
      <c r="E83" s="149">
        <f t="shared" si="3"/>
        <v>0</v>
      </c>
      <c r="F83" s="150"/>
      <c r="G83" s="151"/>
      <c r="H83" s="152"/>
    </row>
    <row r="84" spans="1:8" outlineLevel="2" x14ac:dyDescent="0.25">
      <c r="A84" s="453"/>
      <c r="B84" s="454"/>
      <c r="C84" s="454"/>
      <c r="D84" s="148" t="s">
        <v>32</v>
      </c>
      <c r="E84" s="149">
        <f>SUM(F84,G84,H84)</f>
        <v>0</v>
      </c>
      <c r="F84" s="150"/>
      <c r="G84" s="151"/>
      <c r="H84" s="152"/>
    </row>
    <row r="85" spans="1:8" outlineLevel="2" x14ac:dyDescent="0.25">
      <c r="A85" s="453"/>
      <c r="B85" s="454"/>
      <c r="C85" s="454"/>
      <c r="D85" s="148" t="s">
        <v>33</v>
      </c>
      <c r="E85" s="149">
        <f>SUM(F85,G85,H85)</f>
        <v>0</v>
      </c>
      <c r="F85" s="150"/>
      <c r="G85" s="151"/>
      <c r="H85" s="152"/>
    </row>
    <row r="86" spans="1:8" outlineLevel="2" x14ac:dyDescent="0.25">
      <c r="A86" s="453"/>
      <c r="B86" s="454"/>
      <c r="C86" s="454"/>
      <c r="D86" s="148" t="s">
        <v>34</v>
      </c>
      <c r="E86" s="149">
        <f t="shared" si="3"/>
        <v>0</v>
      </c>
      <c r="F86" s="150"/>
      <c r="G86" s="151"/>
      <c r="H86" s="152"/>
    </row>
    <row r="87" spans="1:8" outlineLevel="2" x14ac:dyDescent="0.25">
      <c r="A87" s="453"/>
      <c r="B87" s="454"/>
      <c r="C87" s="454"/>
      <c r="D87" s="148" t="s">
        <v>35</v>
      </c>
      <c r="E87" s="149">
        <f t="shared" si="3"/>
        <v>0</v>
      </c>
      <c r="F87" s="150"/>
      <c r="G87" s="151"/>
      <c r="H87" s="152"/>
    </row>
    <row r="88" spans="1:8" ht="15.75" outlineLevel="2" thickBot="1" x14ac:dyDescent="0.3">
      <c r="A88" s="453"/>
      <c r="B88" s="454"/>
      <c r="C88" s="454"/>
      <c r="D88" s="153" t="s">
        <v>36</v>
      </c>
      <c r="E88" s="154">
        <f t="shared" si="3"/>
        <v>0</v>
      </c>
      <c r="F88" s="155"/>
      <c r="G88" s="156"/>
      <c r="H88" s="157"/>
    </row>
    <row r="89" spans="1:8" ht="15" customHeight="1" outlineLevel="2" x14ac:dyDescent="0.25">
      <c r="A89" s="453" t="s">
        <v>119</v>
      </c>
      <c r="B89" s="454" t="s">
        <v>99</v>
      </c>
      <c r="C89" s="454">
        <v>637005</v>
      </c>
      <c r="D89" s="143" t="s">
        <v>27</v>
      </c>
      <c r="E89" s="144">
        <f t="shared" si="3"/>
        <v>281119.33</v>
      </c>
      <c r="F89" s="145"/>
      <c r="G89" s="146">
        <v>281119.33</v>
      </c>
      <c r="H89" s="147"/>
    </row>
    <row r="90" spans="1:8" outlineLevel="2" x14ac:dyDescent="0.25">
      <c r="A90" s="453"/>
      <c r="B90" s="454"/>
      <c r="C90" s="454"/>
      <c r="D90" s="148" t="s">
        <v>28</v>
      </c>
      <c r="E90" s="149">
        <f t="shared" si="3"/>
        <v>325369.59999999998</v>
      </c>
      <c r="F90" s="150"/>
      <c r="G90" s="151">
        <v>325369.59999999998</v>
      </c>
      <c r="H90" s="152"/>
    </row>
    <row r="91" spans="1:8" outlineLevel="2" x14ac:dyDescent="0.25">
      <c r="A91" s="453"/>
      <c r="B91" s="454"/>
      <c r="C91" s="454"/>
      <c r="D91" s="148" t="s">
        <v>29</v>
      </c>
      <c r="E91" s="149">
        <f t="shared" si="3"/>
        <v>325369.59999999998</v>
      </c>
      <c r="F91" s="150"/>
      <c r="G91" s="151">
        <v>325369.59999999998</v>
      </c>
      <c r="H91" s="152"/>
    </row>
    <row r="92" spans="1:8" outlineLevel="2" x14ac:dyDescent="0.25">
      <c r="A92" s="453"/>
      <c r="B92" s="454"/>
      <c r="C92" s="454"/>
      <c r="D92" s="148" t="s">
        <v>30</v>
      </c>
      <c r="E92" s="149">
        <f t="shared" si="3"/>
        <v>325369.59999999998</v>
      </c>
      <c r="F92" s="150"/>
      <c r="G92" s="151">
        <v>325369.59999999998</v>
      </c>
      <c r="H92" s="152"/>
    </row>
    <row r="93" spans="1:8" outlineLevel="2" x14ac:dyDescent="0.25">
      <c r="A93" s="453"/>
      <c r="B93" s="454"/>
      <c r="C93" s="454"/>
      <c r="D93" s="148" t="s">
        <v>31</v>
      </c>
      <c r="E93" s="149">
        <f t="shared" si="3"/>
        <v>325369.59999999998</v>
      </c>
      <c r="F93" s="150"/>
      <c r="G93" s="151">
        <v>325369.59999999998</v>
      </c>
      <c r="H93" s="152"/>
    </row>
    <row r="94" spans="1:8" outlineLevel="2" x14ac:dyDescent="0.25">
      <c r="A94" s="453"/>
      <c r="B94" s="454"/>
      <c r="C94" s="454"/>
      <c r="D94" s="148" t="s">
        <v>32</v>
      </c>
      <c r="E94" s="149">
        <f t="shared" si="3"/>
        <v>325369.59999999998</v>
      </c>
      <c r="F94" s="150"/>
      <c r="G94" s="151">
        <v>325369.59999999998</v>
      </c>
      <c r="H94" s="152"/>
    </row>
    <row r="95" spans="1:8" outlineLevel="2" x14ac:dyDescent="0.25">
      <c r="A95" s="453"/>
      <c r="B95" s="454"/>
      <c r="C95" s="454"/>
      <c r="D95" s="148" t="s">
        <v>33</v>
      </c>
      <c r="E95" s="149">
        <f t="shared" si="3"/>
        <v>325369.59999999998</v>
      </c>
      <c r="F95" s="150"/>
      <c r="G95" s="151">
        <v>325369.59999999998</v>
      </c>
      <c r="H95" s="152"/>
    </row>
    <row r="96" spans="1:8" outlineLevel="2" x14ac:dyDescent="0.25">
      <c r="A96" s="453"/>
      <c r="B96" s="454"/>
      <c r="C96" s="454"/>
      <c r="D96" s="148" t="s">
        <v>34</v>
      </c>
      <c r="E96" s="149">
        <f t="shared" si="3"/>
        <v>325369.59999999998</v>
      </c>
      <c r="F96" s="150"/>
      <c r="G96" s="151">
        <v>325369.59999999998</v>
      </c>
      <c r="H96" s="152"/>
    </row>
    <row r="97" spans="1:8" outlineLevel="2" x14ac:dyDescent="0.25">
      <c r="A97" s="453"/>
      <c r="B97" s="454"/>
      <c r="C97" s="454"/>
      <c r="D97" s="148" t="s">
        <v>35</v>
      </c>
      <c r="E97" s="149">
        <f t="shared" si="3"/>
        <v>325369.59999999998</v>
      </c>
      <c r="F97" s="150"/>
      <c r="G97" s="151">
        <v>325369.59999999998</v>
      </c>
      <c r="H97" s="152"/>
    </row>
    <row r="98" spans="1:8" ht="15.75" outlineLevel="2" thickBot="1" x14ac:dyDescent="0.3">
      <c r="A98" s="453"/>
      <c r="B98" s="454"/>
      <c r="C98" s="454"/>
      <c r="D98" s="153" t="s">
        <v>36</v>
      </c>
      <c r="E98" s="154">
        <f t="shared" si="3"/>
        <v>325369.59999999998</v>
      </c>
      <c r="F98" s="155"/>
      <c r="G98" s="151">
        <v>325369.59999999998</v>
      </c>
      <c r="H98" s="157"/>
    </row>
    <row r="99" spans="1:8" ht="15" customHeight="1" outlineLevel="2" x14ac:dyDescent="0.25">
      <c r="A99" s="453" t="s">
        <v>120</v>
      </c>
      <c r="B99" s="454" t="s">
        <v>111</v>
      </c>
      <c r="C99" s="454">
        <v>718006</v>
      </c>
      <c r="D99" s="143" t="s">
        <v>27</v>
      </c>
      <c r="E99" s="144">
        <f t="shared" si="3"/>
        <v>0</v>
      </c>
      <c r="F99" s="145"/>
      <c r="G99" s="146"/>
      <c r="H99" s="147"/>
    </row>
    <row r="100" spans="1:8" outlineLevel="2" x14ac:dyDescent="0.25">
      <c r="A100" s="453"/>
      <c r="B100" s="454"/>
      <c r="C100" s="454"/>
      <c r="D100" s="148" t="s">
        <v>28</v>
      </c>
      <c r="E100" s="149">
        <f t="shared" si="3"/>
        <v>0</v>
      </c>
      <c r="F100" s="150"/>
      <c r="G100" s="151"/>
      <c r="H100" s="152"/>
    </row>
    <row r="101" spans="1:8" outlineLevel="2" x14ac:dyDescent="0.25">
      <c r="A101" s="453"/>
      <c r="B101" s="454"/>
      <c r="C101" s="454"/>
      <c r="D101" s="148" t="s">
        <v>29</v>
      </c>
      <c r="E101" s="149">
        <f t="shared" si="3"/>
        <v>0</v>
      </c>
      <c r="F101" s="150"/>
      <c r="G101" s="151"/>
      <c r="H101" s="152"/>
    </row>
    <row r="102" spans="1:8" outlineLevel="2" x14ac:dyDescent="0.25">
      <c r="A102" s="453"/>
      <c r="B102" s="454"/>
      <c r="C102" s="454"/>
      <c r="D102" s="148" t="s">
        <v>30</v>
      </c>
      <c r="E102" s="149">
        <f t="shared" si="3"/>
        <v>0</v>
      </c>
      <c r="F102" s="150"/>
      <c r="G102" s="151"/>
      <c r="H102" s="152"/>
    </row>
    <row r="103" spans="1:8" outlineLevel="2" x14ac:dyDescent="0.25">
      <c r="A103" s="453"/>
      <c r="B103" s="454"/>
      <c r="C103" s="454"/>
      <c r="D103" s="148" t="s">
        <v>31</v>
      </c>
      <c r="E103" s="149">
        <f t="shared" si="3"/>
        <v>0</v>
      </c>
      <c r="F103" s="150"/>
      <c r="G103" s="151"/>
      <c r="H103" s="152"/>
    </row>
    <row r="104" spans="1:8" outlineLevel="2" x14ac:dyDescent="0.25">
      <c r="A104" s="453"/>
      <c r="B104" s="454"/>
      <c r="C104" s="454"/>
      <c r="D104" s="148" t="s">
        <v>32</v>
      </c>
      <c r="E104" s="149">
        <f t="shared" si="3"/>
        <v>0</v>
      </c>
      <c r="F104" s="150"/>
      <c r="G104" s="151"/>
      <c r="H104" s="152"/>
    </row>
    <row r="105" spans="1:8" outlineLevel="2" x14ac:dyDescent="0.25">
      <c r="A105" s="453"/>
      <c r="B105" s="454"/>
      <c r="C105" s="454"/>
      <c r="D105" s="148" t="s">
        <v>33</v>
      </c>
      <c r="E105" s="149">
        <f t="shared" si="3"/>
        <v>0</v>
      </c>
      <c r="F105" s="150"/>
      <c r="G105" s="151"/>
      <c r="H105" s="152"/>
    </row>
    <row r="106" spans="1:8" outlineLevel="2" x14ac:dyDescent="0.25">
      <c r="A106" s="453"/>
      <c r="B106" s="454"/>
      <c r="C106" s="454"/>
      <c r="D106" s="148" t="s">
        <v>34</v>
      </c>
      <c r="E106" s="149">
        <f t="shared" si="3"/>
        <v>0</v>
      </c>
      <c r="F106" s="150"/>
      <c r="G106" s="151"/>
      <c r="H106" s="152"/>
    </row>
    <row r="107" spans="1:8" outlineLevel="2" x14ac:dyDescent="0.25">
      <c r="A107" s="453"/>
      <c r="B107" s="454"/>
      <c r="C107" s="454"/>
      <c r="D107" s="148" t="s">
        <v>35</v>
      </c>
      <c r="E107" s="149">
        <f t="shared" si="3"/>
        <v>0</v>
      </c>
      <c r="F107" s="150"/>
      <c r="G107" s="151"/>
      <c r="H107" s="152"/>
    </row>
    <row r="108" spans="1:8" ht="15.75" outlineLevel="2" thickBot="1" x14ac:dyDescent="0.3">
      <c r="A108" s="453"/>
      <c r="B108" s="454"/>
      <c r="C108" s="454"/>
      <c r="D108" s="153" t="s">
        <v>36</v>
      </c>
      <c r="E108" s="154">
        <f t="shared" si="3"/>
        <v>0</v>
      </c>
      <c r="F108" s="155"/>
      <c r="G108" s="156"/>
      <c r="H108" s="157"/>
    </row>
    <row r="109" spans="1:8" ht="15" customHeight="1" outlineLevel="2" x14ac:dyDescent="0.25">
      <c r="A109" s="453" t="s">
        <v>121</v>
      </c>
      <c r="B109" s="454" t="s">
        <v>122</v>
      </c>
      <c r="C109" s="454"/>
      <c r="D109" s="143" t="s">
        <v>27</v>
      </c>
      <c r="E109" s="144">
        <f t="shared" si="3"/>
        <v>0</v>
      </c>
      <c r="F109" s="145"/>
      <c r="G109" s="146"/>
      <c r="H109" s="147"/>
    </row>
    <row r="110" spans="1:8" outlineLevel="2" x14ac:dyDescent="0.25">
      <c r="A110" s="453"/>
      <c r="B110" s="454"/>
      <c r="C110" s="454"/>
      <c r="D110" s="148" t="s">
        <v>28</v>
      </c>
      <c r="E110" s="149">
        <f t="shared" si="3"/>
        <v>0</v>
      </c>
      <c r="F110" s="150"/>
      <c r="G110" s="151"/>
      <c r="H110" s="152"/>
    </row>
    <row r="111" spans="1:8" outlineLevel="2" x14ac:dyDescent="0.25">
      <c r="A111" s="453"/>
      <c r="B111" s="454"/>
      <c r="C111" s="454"/>
      <c r="D111" s="148" t="s">
        <v>29</v>
      </c>
      <c r="E111" s="149">
        <f t="shared" si="3"/>
        <v>0</v>
      </c>
      <c r="F111" s="150"/>
      <c r="G111" s="151"/>
      <c r="H111" s="152"/>
    </row>
    <row r="112" spans="1:8" outlineLevel="2" x14ac:dyDescent="0.25">
      <c r="A112" s="453"/>
      <c r="B112" s="454"/>
      <c r="C112" s="454"/>
      <c r="D112" s="148" t="s">
        <v>30</v>
      </c>
      <c r="E112" s="149">
        <f t="shared" si="3"/>
        <v>0</v>
      </c>
      <c r="F112" s="150"/>
      <c r="G112" s="151"/>
      <c r="H112" s="152"/>
    </row>
    <row r="113" spans="1:8" outlineLevel="2" x14ac:dyDescent="0.25">
      <c r="A113" s="453"/>
      <c r="B113" s="454"/>
      <c r="C113" s="454"/>
      <c r="D113" s="148" t="s">
        <v>31</v>
      </c>
      <c r="E113" s="149">
        <f t="shared" si="3"/>
        <v>0</v>
      </c>
      <c r="F113" s="150"/>
      <c r="G113" s="151"/>
      <c r="H113" s="152"/>
    </row>
    <row r="114" spans="1:8" outlineLevel="2" x14ac:dyDescent="0.25">
      <c r="A114" s="453"/>
      <c r="B114" s="454"/>
      <c r="C114" s="454"/>
      <c r="D114" s="148" t="s">
        <v>32</v>
      </c>
      <c r="E114" s="149">
        <f t="shared" si="3"/>
        <v>0</v>
      </c>
      <c r="F114" s="150"/>
      <c r="G114" s="151"/>
      <c r="H114" s="152"/>
    </row>
    <row r="115" spans="1:8" outlineLevel="2" x14ac:dyDescent="0.25">
      <c r="A115" s="453"/>
      <c r="B115" s="454"/>
      <c r="C115" s="454"/>
      <c r="D115" s="148" t="s">
        <v>33</v>
      </c>
      <c r="E115" s="149">
        <f t="shared" si="3"/>
        <v>0</v>
      </c>
      <c r="F115" s="150"/>
      <c r="G115" s="151"/>
      <c r="H115" s="152"/>
    </row>
    <row r="116" spans="1:8" outlineLevel="2" x14ac:dyDescent="0.25">
      <c r="A116" s="453"/>
      <c r="B116" s="454"/>
      <c r="C116" s="454"/>
      <c r="D116" s="148" t="s">
        <v>34</v>
      </c>
      <c r="E116" s="149">
        <f t="shared" si="3"/>
        <v>0</v>
      </c>
      <c r="F116" s="150"/>
      <c r="G116" s="151"/>
      <c r="H116" s="152"/>
    </row>
    <row r="117" spans="1:8" outlineLevel="2" x14ac:dyDescent="0.25">
      <c r="A117" s="453"/>
      <c r="B117" s="454"/>
      <c r="C117" s="454"/>
      <c r="D117" s="148" t="s">
        <v>35</v>
      </c>
      <c r="E117" s="149">
        <f t="shared" si="3"/>
        <v>0</v>
      </c>
      <c r="F117" s="150"/>
      <c r="G117" s="151"/>
      <c r="H117" s="152"/>
    </row>
    <row r="118" spans="1:8" ht="15.75" outlineLevel="2" thickBot="1" x14ac:dyDescent="0.3">
      <c r="A118" s="453"/>
      <c r="B118" s="454"/>
      <c r="C118" s="454"/>
      <c r="D118" s="153" t="s">
        <v>36</v>
      </c>
      <c r="E118" s="154">
        <f t="shared" si="3"/>
        <v>0</v>
      </c>
      <c r="F118" s="155"/>
      <c r="G118" s="156"/>
      <c r="H118" s="157"/>
    </row>
    <row r="119" spans="1:8" ht="15" customHeight="1" outlineLevel="2" x14ac:dyDescent="0.25">
      <c r="A119" s="453" t="s">
        <v>114</v>
      </c>
      <c r="B119" s="454" t="s">
        <v>99</v>
      </c>
      <c r="C119" s="454">
        <v>637001</v>
      </c>
      <c r="D119" s="143" t="s">
        <v>27</v>
      </c>
      <c r="E119" s="144">
        <f t="shared" si="3"/>
        <v>77095.199999999997</v>
      </c>
      <c r="F119" s="145"/>
      <c r="G119" s="146">
        <v>77095.199999999997</v>
      </c>
      <c r="H119" s="147"/>
    </row>
    <row r="120" spans="1:8" outlineLevel="2" x14ac:dyDescent="0.25">
      <c r="A120" s="453"/>
      <c r="B120" s="454"/>
      <c r="C120" s="454"/>
      <c r="D120" s="148" t="s">
        <v>28</v>
      </c>
      <c r="E120" s="149">
        <f t="shared" si="3"/>
        <v>110136</v>
      </c>
      <c r="F120" s="150"/>
      <c r="G120" s="151">
        <v>110136</v>
      </c>
      <c r="H120" s="152"/>
    </row>
    <row r="121" spans="1:8" outlineLevel="2" x14ac:dyDescent="0.25">
      <c r="A121" s="453"/>
      <c r="B121" s="454"/>
      <c r="C121" s="454"/>
      <c r="D121" s="148" t="s">
        <v>29</v>
      </c>
      <c r="E121" s="149">
        <f t="shared" si="3"/>
        <v>110136</v>
      </c>
      <c r="F121" s="150"/>
      <c r="G121" s="151">
        <v>110136</v>
      </c>
      <c r="H121" s="152"/>
    </row>
    <row r="122" spans="1:8" outlineLevel="2" x14ac:dyDescent="0.25">
      <c r="A122" s="453"/>
      <c r="B122" s="454"/>
      <c r="C122" s="454"/>
      <c r="D122" s="148" t="s">
        <v>30</v>
      </c>
      <c r="E122" s="149">
        <f t="shared" si="3"/>
        <v>110136</v>
      </c>
      <c r="F122" s="150"/>
      <c r="G122" s="151">
        <v>110136</v>
      </c>
      <c r="H122" s="152"/>
    </row>
    <row r="123" spans="1:8" outlineLevel="2" x14ac:dyDescent="0.25">
      <c r="A123" s="453"/>
      <c r="B123" s="454"/>
      <c r="C123" s="454"/>
      <c r="D123" s="148" t="s">
        <v>31</v>
      </c>
      <c r="E123" s="149">
        <f t="shared" si="3"/>
        <v>110136</v>
      </c>
      <c r="F123" s="150"/>
      <c r="G123" s="151">
        <v>110136</v>
      </c>
      <c r="H123" s="152"/>
    </row>
    <row r="124" spans="1:8" outlineLevel="2" x14ac:dyDescent="0.25">
      <c r="A124" s="453"/>
      <c r="B124" s="454"/>
      <c r="C124" s="454"/>
      <c r="D124" s="148" t="s">
        <v>32</v>
      </c>
      <c r="E124" s="149">
        <f t="shared" si="3"/>
        <v>110136</v>
      </c>
      <c r="F124" s="150"/>
      <c r="G124" s="151">
        <v>110136</v>
      </c>
      <c r="H124" s="152"/>
    </row>
    <row r="125" spans="1:8" outlineLevel="2" x14ac:dyDescent="0.25">
      <c r="A125" s="453"/>
      <c r="B125" s="454"/>
      <c r="C125" s="454"/>
      <c r="D125" s="148" t="s">
        <v>33</v>
      </c>
      <c r="E125" s="149">
        <f t="shared" si="3"/>
        <v>110136</v>
      </c>
      <c r="F125" s="150"/>
      <c r="G125" s="151">
        <v>110136</v>
      </c>
      <c r="H125" s="152"/>
    </row>
    <row r="126" spans="1:8" outlineLevel="2" x14ac:dyDescent="0.25">
      <c r="A126" s="453"/>
      <c r="B126" s="454"/>
      <c r="C126" s="454"/>
      <c r="D126" s="148" t="s">
        <v>34</v>
      </c>
      <c r="E126" s="149">
        <f t="shared" si="3"/>
        <v>110136</v>
      </c>
      <c r="F126" s="150"/>
      <c r="G126" s="151">
        <v>110136</v>
      </c>
      <c r="H126" s="152"/>
    </row>
    <row r="127" spans="1:8" outlineLevel="2" x14ac:dyDescent="0.25">
      <c r="A127" s="453"/>
      <c r="B127" s="454"/>
      <c r="C127" s="454"/>
      <c r="D127" s="148" t="s">
        <v>35</v>
      </c>
      <c r="E127" s="149">
        <f t="shared" si="3"/>
        <v>110136</v>
      </c>
      <c r="F127" s="150"/>
      <c r="G127" s="151">
        <v>110136</v>
      </c>
      <c r="H127" s="152"/>
    </row>
    <row r="128" spans="1:8" ht="15.75" outlineLevel="2" thickBot="1" x14ac:dyDescent="0.3">
      <c r="A128" s="453"/>
      <c r="B128" s="454"/>
      <c r="C128" s="454"/>
      <c r="D128" s="153" t="s">
        <v>36</v>
      </c>
      <c r="E128" s="154">
        <f t="shared" si="3"/>
        <v>110136</v>
      </c>
      <c r="F128" s="155"/>
      <c r="G128" s="156">
        <v>110136</v>
      </c>
      <c r="H128" s="157"/>
    </row>
  </sheetData>
  <mergeCells count="39">
    <mergeCell ref="A15:A24"/>
    <mergeCell ref="B15:B24"/>
    <mergeCell ref="C15:C24"/>
    <mergeCell ref="A1:D1"/>
    <mergeCell ref="A3:C3"/>
    <mergeCell ref="A5:A14"/>
    <mergeCell ref="B5:B14"/>
    <mergeCell ref="C5:C14"/>
    <mergeCell ref="A26:A35"/>
    <mergeCell ref="B26:B35"/>
    <mergeCell ref="C26:C35"/>
    <mergeCell ref="A36:A45"/>
    <mergeCell ref="B36:B45"/>
    <mergeCell ref="C36:C45"/>
    <mergeCell ref="A46:A55"/>
    <mergeCell ref="B46:B55"/>
    <mergeCell ref="C46:C55"/>
    <mergeCell ref="A56:C56"/>
    <mergeCell ref="A58:A67"/>
    <mergeCell ref="B58:B67"/>
    <mergeCell ref="C58:C67"/>
    <mergeCell ref="A68:A77"/>
    <mergeCell ref="B68:B77"/>
    <mergeCell ref="C68:C77"/>
    <mergeCell ref="A79:A88"/>
    <mergeCell ref="B79:B88"/>
    <mergeCell ref="C79:C88"/>
    <mergeCell ref="A89:A98"/>
    <mergeCell ref="B89:B98"/>
    <mergeCell ref="C89:C98"/>
    <mergeCell ref="A99:A108"/>
    <mergeCell ref="B99:B108"/>
    <mergeCell ref="C99:C108"/>
    <mergeCell ref="A109:A118"/>
    <mergeCell ref="B109:B118"/>
    <mergeCell ref="C109:C118"/>
    <mergeCell ref="A119:A128"/>
    <mergeCell ref="B119:B128"/>
    <mergeCell ref="C119:C128"/>
  </mergeCells>
  <pageMargins left="0.7" right="0.7" top="0.75" bottom="0.75" header="0.3" footer="0.3"/>
  <pageSetup paperSize="9" orientation="portrait" verticalDpi="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I84"/>
  <sheetViews>
    <sheetView topLeftCell="A34" zoomScale="85" zoomScaleNormal="85" workbookViewId="0">
      <selection activeCell="M28" sqref="M28"/>
    </sheetView>
  </sheetViews>
  <sheetFormatPr defaultRowHeight="15" outlineLevelRow="1" outlineLevelCol="1" x14ac:dyDescent="0.25"/>
  <cols>
    <col min="1" max="1" width="22.42578125" customWidth="1"/>
    <col min="2" max="2" width="23.28515625" customWidth="1"/>
    <col min="3" max="3" width="22.5703125" customWidth="1"/>
    <col min="5" max="5" width="17.85546875" customWidth="1"/>
    <col min="6" max="6" width="19.28515625" customWidth="1" outlineLevel="1"/>
    <col min="7" max="7" width="22.42578125" customWidth="1" outlineLevel="1"/>
    <col min="8" max="8" width="25.7109375" hidden="1" customWidth="1" outlineLevel="1"/>
  </cols>
  <sheetData>
    <row r="1" spans="1:8" ht="33" customHeight="1" thickBot="1" x14ac:dyDescent="0.4">
      <c r="A1" s="457" t="s">
        <v>90</v>
      </c>
      <c r="B1" s="457"/>
      <c r="C1" s="457"/>
      <c r="D1" s="458"/>
      <c r="E1" s="136" t="s">
        <v>37</v>
      </c>
      <c r="F1" s="137" t="s">
        <v>147</v>
      </c>
      <c r="G1" s="137" t="s">
        <v>148</v>
      </c>
      <c r="H1" s="137" t="s">
        <v>91</v>
      </c>
    </row>
    <row r="2" spans="1:8" ht="15.75" thickBot="1" x14ac:dyDescent="0.3">
      <c r="A2" s="85" t="s">
        <v>0</v>
      </c>
      <c r="B2" s="138" t="s">
        <v>92</v>
      </c>
      <c r="C2" s="138" t="s">
        <v>93</v>
      </c>
      <c r="D2" s="138" t="s">
        <v>23</v>
      </c>
      <c r="E2" s="32"/>
      <c r="F2" s="32"/>
      <c r="G2" s="32"/>
      <c r="H2" s="32"/>
    </row>
    <row r="3" spans="1:8" ht="15.75" thickBot="1" x14ac:dyDescent="0.3">
      <c r="A3" s="462" t="s">
        <v>94</v>
      </c>
      <c r="B3" s="462"/>
      <c r="C3" s="462"/>
      <c r="D3" s="139"/>
      <c r="E3" s="140">
        <f>SUM(E4:E33)</f>
        <v>16764592.16</v>
      </c>
      <c r="F3" s="141">
        <f>SUM(F4:F33)</f>
        <v>1271893.42</v>
      </c>
      <c r="G3" s="141">
        <f>SUM(G4:G33)</f>
        <v>15492698.739999998</v>
      </c>
      <c r="H3" s="142">
        <f>SUM(H4:H33)</f>
        <v>0</v>
      </c>
    </row>
    <row r="4" spans="1:8" ht="15" customHeight="1" outlineLevel="1" x14ac:dyDescent="0.25">
      <c r="A4" s="453" t="s">
        <v>95</v>
      </c>
      <c r="B4" s="453" t="s">
        <v>96</v>
      </c>
      <c r="C4" s="454">
        <v>713002</v>
      </c>
      <c r="D4" s="143" t="s">
        <v>27</v>
      </c>
      <c r="E4" s="144">
        <f t="shared" ref="E4:E33" si="0">SUM(F4,G4,H4)</f>
        <v>13650857.789999999</v>
      </c>
      <c r="F4" s="145">
        <v>730949.6</v>
      </c>
      <c r="G4" s="146">
        <v>12919908.189999999</v>
      </c>
      <c r="H4" s="147"/>
    </row>
    <row r="5" spans="1:8" outlineLevel="1" x14ac:dyDescent="0.25">
      <c r="A5" s="453"/>
      <c r="B5" s="454"/>
      <c r="C5" s="454"/>
      <c r="D5" s="148" t="s">
        <v>28</v>
      </c>
      <c r="E5" s="149">
        <f t="shared" si="0"/>
        <v>2572790.5499999998</v>
      </c>
      <c r="F5" s="150">
        <v>0</v>
      </c>
      <c r="G5" s="151">
        <v>2572790.5499999998</v>
      </c>
      <c r="H5" s="152"/>
    </row>
    <row r="6" spans="1:8" outlineLevel="1" x14ac:dyDescent="0.25">
      <c r="A6" s="453"/>
      <c r="B6" s="454"/>
      <c r="C6" s="454"/>
      <c r="D6" s="148" t="s">
        <v>29</v>
      </c>
      <c r="E6" s="149">
        <f t="shared" si="0"/>
        <v>0</v>
      </c>
      <c r="F6" s="150">
        <v>0</v>
      </c>
      <c r="G6" s="151"/>
      <c r="H6" s="152"/>
    </row>
    <row r="7" spans="1:8" outlineLevel="1" x14ac:dyDescent="0.25">
      <c r="A7" s="453"/>
      <c r="B7" s="454"/>
      <c r="C7" s="454"/>
      <c r="D7" s="148" t="s">
        <v>30</v>
      </c>
      <c r="E7" s="149">
        <f t="shared" si="0"/>
        <v>0</v>
      </c>
      <c r="F7" s="150">
        <v>0</v>
      </c>
      <c r="G7" s="151"/>
      <c r="H7" s="152"/>
    </row>
    <row r="8" spans="1:8" outlineLevel="1" x14ac:dyDescent="0.25">
      <c r="A8" s="453"/>
      <c r="B8" s="454"/>
      <c r="C8" s="454"/>
      <c r="D8" s="148" t="s">
        <v>31</v>
      </c>
      <c r="E8" s="149">
        <f t="shared" si="0"/>
        <v>0</v>
      </c>
      <c r="F8" s="150">
        <v>0</v>
      </c>
      <c r="G8" s="151"/>
      <c r="H8" s="152"/>
    </row>
    <row r="9" spans="1:8" outlineLevel="1" x14ac:dyDescent="0.25">
      <c r="A9" s="453"/>
      <c r="B9" s="454"/>
      <c r="C9" s="454"/>
      <c r="D9" s="148" t="s">
        <v>32</v>
      </c>
      <c r="E9" s="149">
        <f t="shared" si="0"/>
        <v>0</v>
      </c>
      <c r="F9" s="150">
        <v>0</v>
      </c>
      <c r="G9" s="151"/>
      <c r="H9" s="152"/>
    </row>
    <row r="10" spans="1:8" outlineLevel="1" x14ac:dyDescent="0.25">
      <c r="A10" s="453"/>
      <c r="B10" s="454"/>
      <c r="C10" s="454"/>
      <c r="D10" s="148" t="s">
        <v>33</v>
      </c>
      <c r="E10" s="149">
        <f t="shared" si="0"/>
        <v>0</v>
      </c>
      <c r="F10" s="150">
        <v>0</v>
      </c>
      <c r="G10" s="151"/>
      <c r="H10" s="152"/>
    </row>
    <row r="11" spans="1:8" outlineLevel="1" x14ac:dyDescent="0.25">
      <c r="A11" s="453"/>
      <c r="B11" s="454"/>
      <c r="C11" s="454"/>
      <c r="D11" s="148" t="s">
        <v>34</v>
      </c>
      <c r="E11" s="149">
        <f t="shared" si="0"/>
        <v>0</v>
      </c>
      <c r="F11" s="150">
        <v>0</v>
      </c>
      <c r="G11" s="151"/>
      <c r="H11" s="152"/>
    </row>
    <row r="12" spans="1:8" outlineLevel="1" x14ac:dyDescent="0.25">
      <c r="A12" s="453"/>
      <c r="B12" s="454"/>
      <c r="C12" s="454"/>
      <c r="D12" s="148" t="s">
        <v>35</v>
      </c>
      <c r="E12" s="149">
        <f t="shared" si="0"/>
        <v>0</v>
      </c>
      <c r="F12" s="150">
        <v>0</v>
      </c>
      <c r="G12" s="151"/>
      <c r="H12" s="152"/>
    </row>
    <row r="13" spans="1:8" ht="15.75" outlineLevel="1" thickBot="1" x14ac:dyDescent="0.3">
      <c r="A13" s="453"/>
      <c r="B13" s="454"/>
      <c r="C13" s="454"/>
      <c r="D13" s="153" t="s">
        <v>36</v>
      </c>
      <c r="E13" s="154">
        <f t="shared" si="0"/>
        <v>0</v>
      </c>
      <c r="F13" s="155">
        <v>0</v>
      </c>
      <c r="G13" s="156"/>
      <c r="H13" s="157"/>
    </row>
    <row r="14" spans="1:8" ht="15" customHeight="1" outlineLevel="1" x14ac:dyDescent="0.25">
      <c r="A14" s="453" t="s">
        <v>97</v>
      </c>
      <c r="B14" s="453" t="s">
        <v>146</v>
      </c>
      <c r="C14" s="454">
        <v>633002</v>
      </c>
      <c r="D14" s="143" t="s">
        <v>27</v>
      </c>
      <c r="E14" s="144">
        <f t="shared" si="0"/>
        <v>0</v>
      </c>
      <c r="F14" s="145"/>
      <c r="G14" s="146"/>
      <c r="H14" s="147"/>
    </row>
    <row r="15" spans="1:8" outlineLevel="1" x14ac:dyDescent="0.25">
      <c r="A15" s="453"/>
      <c r="B15" s="454"/>
      <c r="C15" s="454"/>
      <c r="D15" s="148" t="s">
        <v>28</v>
      </c>
      <c r="E15" s="149">
        <f t="shared" si="0"/>
        <v>0</v>
      </c>
      <c r="F15" s="150"/>
      <c r="G15" s="151"/>
      <c r="H15" s="152"/>
    </row>
    <row r="16" spans="1:8" outlineLevel="1" x14ac:dyDescent="0.25">
      <c r="A16" s="453"/>
      <c r="B16" s="454"/>
      <c r="C16" s="454"/>
      <c r="D16" s="148" t="s">
        <v>29</v>
      </c>
      <c r="E16" s="149">
        <f t="shared" si="0"/>
        <v>0</v>
      </c>
      <c r="F16" s="150"/>
      <c r="G16" s="151"/>
      <c r="H16" s="152"/>
    </row>
    <row r="17" spans="1:9" outlineLevel="1" x14ac:dyDescent="0.25">
      <c r="A17" s="453"/>
      <c r="B17" s="454"/>
      <c r="C17" s="454"/>
      <c r="D17" s="148" t="s">
        <v>30</v>
      </c>
      <c r="E17" s="149">
        <f t="shared" si="0"/>
        <v>0</v>
      </c>
      <c r="F17" s="150"/>
      <c r="G17" s="151"/>
      <c r="H17" s="152"/>
    </row>
    <row r="18" spans="1:9" outlineLevel="1" x14ac:dyDescent="0.25">
      <c r="A18" s="453"/>
      <c r="B18" s="454"/>
      <c r="C18" s="454"/>
      <c r="D18" s="148" t="s">
        <v>31</v>
      </c>
      <c r="E18" s="149">
        <f t="shared" si="0"/>
        <v>0</v>
      </c>
      <c r="F18" s="150"/>
      <c r="G18" s="151"/>
      <c r="H18" s="152"/>
    </row>
    <row r="19" spans="1:9" outlineLevel="1" x14ac:dyDescent="0.25">
      <c r="A19" s="453"/>
      <c r="B19" s="454"/>
      <c r="C19" s="454"/>
      <c r="D19" s="148" t="s">
        <v>32</v>
      </c>
      <c r="E19" s="149">
        <f t="shared" si="0"/>
        <v>0</v>
      </c>
      <c r="F19" s="150"/>
      <c r="G19" s="151"/>
      <c r="H19" s="152"/>
    </row>
    <row r="20" spans="1:9" outlineLevel="1" x14ac:dyDescent="0.25">
      <c r="A20" s="453"/>
      <c r="B20" s="454"/>
      <c r="C20" s="454"/>
      <c r="D20" s="148" t="s">
        <v>33</v>
      </c>
      <c r="E20" s="149">
        <f t="shared" si="0"/>
        <v>0</v>
      </c>
      <c r="F20" s="150"/>
      <c r="G20" s="151"/>
      <c r="H20" s="152"/>
    </row>
    <row r="21" spans="1:9" outlineLevel="1" x14ac:dyDescent="0.25">
      <c r="A21" s="453"/>
      <c r="B21" s="454"/>
      <c r="C21" s="454"/>
      <c r="D21" s="148" t="s">
        <v>34</v>
      </c>
      <c r="E21" s="149">
        <f t="shared" si="0"/>
        <v>0</v>
      </c>
      <c r="F21" s="150"/>
      <c r="G21" s="151"/>
      <c r="H21" s="152"/>
    </row>
    <row r="22" spans="1:9" outlineLevel="1" x14ac:dyDescent="0.25">
      <c r="A22" s="453"/>
      <c r="B22" s="454"/>
      <c r="C22" s="454"/>
      <c r="D22" s="148" t="s">
        <v>35</v>
      </c>
      <c r="E22" s="149">
        <f t="shared" si="0"/>
        <v>0</v>
      </c>
      <c r="F22" s="150"/>
      <c r="G22" s="151"/>
      <c r="H22" s="152"/>
    </row>
    <row r="23" spans="1:9" ht="15.75" outlineLevel="1" thickBot="1" x14ac:dyDescent="0.3">
      <c r="A23" s="453"/>
      <c r="B23" s="454"/>
      <c r="C23" s="454"/>
      <c r="D23" s="153" t="s">
        <v>36</v>
      </c>
      <c r="E23" s="154">
        <f t="shared" si="0"/>
        <v>0</v>
      </c>
      <c r="F23" s="155"/>
      <c r="G23" s="156"/>
      <c r="H23" s="157"/>
    </row>
    <row r="24" spans="1:9" outlineLevel="1" x14ac:dyDescent="0.25">
      <c r="A24" s="453" t="s">
        <v>98</v>
      </c>
      <c r="B24" s="454" t="s">
        <v>99</v>
      </c>
      <c r="C24" s="454">
        <v>637001</v>
      </c>
      <c r="D24" s="143" t="s">
        <v>27</v>
      </c>
      <c r="E24" s="144">
        <f t="shared" si="0"/>
        <v>540943.81999999995</v>
      </c>
      <c r="F24" s="145">
        <v>540943.81999999995</v>
      </c>
      <c r="G24" s="146"/>
      <c r="H24" s="147"/>
      <c r="I24" t="s">
        <v>161</v>
      </c>
    </row>
    <row r="25" spans="1:9" outlineLevel="1" x14ac:dyDescent="0.25">
      <c r="A25" s="453"/>
      <c r="B25" s="454"/>
      <c r="C25" s="454"/>
      <c r="D25" s="148" t="s">
        <v>28</v>
      </c>
      <c r="E25" s="149">
        <f t="shared" si="0"/>
        <v>0</v>
      </c>
      <c r="F25" s="150">
        <v>0</v>
      </c>
      <c r="G25" s="151"/>
      <c r="H25" s="152"/>
    </row>
    <row r="26" spans="1:9" outlineLevel="1" x14ac:dyDescent="0.25">
      <c r="A26" s="453"/>
      <c r="B26" s="454"/>
      <c r="C26" s="454"/>
      <c r="D26" s="148" t="s">
        <v>29</v>
      </c>
      <c r="E26" s="149">
        <f t="shared" si="0"/>
        <v>0</v>
      </c>
      <c r="F26" s="150">
        <v>0</v>
      </c>
      <c r="G26" s="151"/>
      <c r="H26" s="152"/>
    </row>
    <row r="27" spans="1:9" outlineLevel="1" x14ac:dyDescent="0.25">
      <c r="A27" s="453"/>
      <c r="B27" s="454"/>
      <c r="C27" s="454"/>
      <c r="D27" s="148" t="s">
        <v>30</v>
      </c>
      <c r="E27" s="149">
        <f t="shared" si="0"/>
        <v>0</v>
      </c>
      <c r="F27" s="150">
        <v>0</v>
      </c>
      <c r="G27" s="151"/>
      <c r="H27" s="152"/>
    </row>
    <row r="28" spans="1:9" outlineLevel="1" x14ac:dyDescent="0.25">
      <c r="A28" s="453"/>
      <c r="B28" s="454"/>
      <c r="C28" s="454"/>
      <c r="D28" s="148" t="s">
        <v>31</v>
      </c>
      <c r="E28" s="149">
        <f t="shared" si="0"/>
        <v>0</v>
      </c>
      <c r="F28" s="150">
        <v>0</v>
      </c>
      <c r="G28" s="151"/>
      <c r="H28" s="152"/>
    </row>
    <row r="29" spans="1:9" outlineLevel="1" x14ac:dyDescent="0.25">
      <c r="A29" s="453"/>
      <c r="B29" s="454"/>
      <c r="C29" s="454"/>
      <c r="D29" s="148" t="s">
        <v>32</v>
      </c>
      <c r="E29" s="149">
        <f t="shared" si="0"/>
        <v>0</v>
      </c>
      <c r="F29" s="150">
        <v>0</v>
      </c>
      <c r="G29" s="151"/>
      <c r="H29" s="152"/>
    </row>
    <row r="30" spans="1:9" outlineLevel="1" x14ac:dyDescent="0.25">
      <c r="A30" s="453"/>
      <c r="B30" s="454"/>
      <c r="C30" s="454"/>
      <c r="D30" s="148" t="s">
        <v>33</v>
      </c>
      <c r="E30" s="149">
        <f t="shared" si="0"/>
        <v>0</v>
      </c>
      <c r="F30" s="150">
        <v>0</v>
      </c>
      <c r="G30" s="151"/>
      <c r="H30" s="152"/>
    </row>
    <row r="31" spans="1:9" outlineLevel="1" x14ac:dyDescent="0.25">
      <c r="A31" s="453"/>
      <c r="B31" s="454"/>
      <c r="C31" s="454"/>
      <c r="D31" s="148" t="s">
        <v>34</v>
      </c>
      <c r="E31" s="149">
        <f t="shared" si="0"/>
        <v>0</v>
      </c>
      <c r="F31" s="150">
        <v>0</v>
      </c>
      <c r="G31" s="151"/>
      <c r="H31" s="152"/>
    </row>
    <row r="32" spans="1:9" outlineLevel="1" x14ac:dyDescent="0.25">
      <c r="A32" s="453"/>
      <c r="B32" s="454"/>
      <c r="C32" s="454"/>
      <c r="D32" s="148" t="s">
        <v>35</v>
      </c>
      <c r="E32" s="149">
        <f t="shared" si="0"/>
        <v>0</v>
      </c>
      <c r="F32" s="150">
        <v>0</v>
      </c>
      <c r="G32" s="151"/>
      <c r="H32" s="152"/>
    </row>
    <row r="33" spans="1:8" ht="15.75" outlineLevel="1" thickBot="1" x14ac:dyDescent="0.3">
      <c r="A33" s="453"/>
      <c r="B33" s="454"/>
      <c r="C33" s="454"/>
      <c r="D33" s="153" t="s">
        <v>36</v>
      </c>
      <c r="E33" s="154">
        <f t="shared" si="0"/>
        <v>0</v>
      </c>
      <c r="F33" s="155">
        <v>0</v>
      </c>
      <c r="G33" s="156"/>
      <c r="H33" s="157"/>
    </row>
    <row r="34" spans="1:8" ht="15.75" thickBot="1" x14ac:dyDescent="0.3">
      <c r="A34" s="461" t="s">
        <v>100</v>
      </c>
      <c r="B34" s="461"/>
      <c r="C34" s="461"/>
      <c r="D34" s="158"/>
      <c r="E34" s="140">
        <f>SUM(E35:E84)</f>
        <v>14647668.459999999</v>
      </c>
      <c r="F34" s="141">
        <f>SUM(F35:F84)</f>
        <v>4492535.1999999993</v>
      </c>
      <c r="G34" s="141">
        <f>SUM(G35:G84)</f>
        <v>10155133.26</v>
      </c>
      <c r="H34" s="142">
        <f>SUM(H35:H84)</f>
        <v>0</v>
      </c>
    </row>
    <row r="35" spans="1:8" ht="15" customHeight="1" outlineLevel="1" x14ac:dyDescent="0.25">
      <c r="A35" s="453" t="s">
        <v>101</v>
      </c>
      <c r="B35" s="454" t="s">
        <v>102</v>
      </c>
      <c r="C35" s="454">
        <v>635002</v>
      </c>
      <c r="D35" s="143" t="s">
        <v>27</v>
      </c>
      <c r="E35" s="144">
        <f t="shared" ref="E35:E84" si="1">SUM(F35,G35,H35)</f>
        <v>813030.2</v>
      </c>
      <c r="F35" s="145">
        <v>372871.6</v>
      </c>
      <c r="G35" s="146">
        <v>440158.6</v>
      </c>
      <c r="H35" s="147"/>
    </row>
    <row r="36" spans="1:8" outlineLevel="1" x14ac:dyDescent="0.25">
      <c r="A36" s="453"/>
      <c r="B36" s="454"/>
      <c r="C36" s="454"/>
      <c r="D36" s="148" t="s">
        <v>28</v>
      </c>
      <c r="E36" s="149">
        <f t="shared" si="1"/>
        <v>1455246.82</v>
      </c>
      <c r="F36" s="150">
        <v>457740.4</v>
      </c>
      <c r="G36" s="151">
        <v>997506.42</v>
      </c>
      <c r="H36" s="152"/>
    </row>
    <row r="37" spans="1:8" outlineLevel="1" x14ac:dyDescent="0.25">
      <c r="A37" s="453"/>
      <c r="B37" s="454"/>
      <c r="C37" s="454"/>
      <c r="D37" s="148" t="s">
        <v>29</v>
      </c>
      <c r="E37" s="149">
        <f t="shared" si="1"/>
        <v>1547423.9300000002</v>
      </c>
      <c r="F37" s="150">
        <v>457740.4</v>
      </c>
      <c r="G37" s="151">
        <v>1089683.53</v>
      </c>
      <c r="H37" s="152"/>
    </row>
    <row r="38" spans="1:8" outlineLevel="1" x14ac:dyDescent="0.25">
      <c r="A38" s="453"/>
      <c r="B38" s="454"/>
      <c r="C38" s="454"/>
      <c r="D38" s="148" t="s">
        <v>30</v>
      </c>
      <c r="E38" s="149">
        <f t="shared" si="1"/>
        <v>1547423.9300000002</v>
      </c>
      <c r="F38" s="150">
        <v>457740.4</v>
      </c>
      <c r="G38" s="151">
        <v>1089683.53</v>
      </c>
      <c r="H38" s="152"/>
    </row>
    <row r="39" spans="1:8" outlineLevel="1" x14ac:dyDescent="0.25">
      <c r="A39" s="453"/>
      <c r="B39" s="454"/>
      <c r="C39" s="454"/>
      <c r="D39" s="148" t="s">
        <v>31</v>
      </c>
      <c r="E39" s="149">
        <f t="shared" si="1"/>
        <v>1547423.9300000002</v>
      </c>
      <c r="F39" s="150">
        <v>457740.4</v>
      </c>
      <c r="G39" s="151">
        <v>1089683.53</v>
      </c>
      <c r="H39" s="152"/>
    </row>
    <row r="40" spans="1:8" outlineLevel="1" x14ac:dyDescent="0.25">
      <c r="A40" s="453"/>
      <c r="B40" s="454"/>
      <c r="C40" s="454"/>
      <c r="D40" s="148" t="s">
        <v>32</v>
      </c>
      <c r="E40" s="149">
        <f t="shared" si="1"/>
        <v>1547423.9300000002</v>
      </c>
      <c r="F40" s="150">
        <v>457740.4</v>
      </c>
      <c r="G40" s="151">
        <v>1089683.53</v>
      </c>
      <c r="H40" s="152"/>
    </row>
    <row r="41" spans="1:8" outlineLevel="1" x14ac:dyDescent="0.25">
      <c r="A41" s="453"/>
      <c r="B41" s="454"/>
      <c r="C41" s="454"/>
      <c r="D41" s="148" t="s">
        <v>33</v>
      </c>
      <c r="E41" s="149">
        <f t="shared" si="1"/>
        <v>1547423.9300000002</v>
      </c>
      <c r="F41" s="150">
        <v>457740.4</v>
      </c>
      <c r="G41" s="151">
        <v>1089683.53</v>
      </c>
      <c r="H41" s="152"/>
    </row>
    <row r="42" spans="1:8" outlineLevel="1" x14ac:dyDescent="0.25">
      <c r="A42" s="453"/>
      <c r="B42" s="454"/>
      <c r="C42" s="454"/>
      <c r="D42" s="148" t="s">
        <v>34</v>
      </c>
      <c r="E42" s="149">
        <f t="shared" si="1"/>
        <v>1547423.9300000002</v>
      </c>
      <c r="F42" s="150">
        <v>457740.4</v>
      </c>
      <c r="G42" s="151">
        <v>1089683.53</v>
      </c>
      <c r="H42" s="152"/>
    </row>
    <row r="43" spans="1:8" outlineLevel="1" x14ac:dyDescent="0.25">
      <c r="A43" s="453"/>
      <c r="B43" s="454"/>
      <c r="C43" s="454"/>
      <c r="D43" s="148" t="s">
        <v>35</v>
      </c>
      <c r="E43" s="149">
        <f t="shared" si="1"/>
        <v>1547423.9300000002</v>
      </c>
      <c r="F43" s="150">
        <v>457740.4</v>
      </c>
      <c r="G43" s="151">
        <v>1089683.53</v>
      </c>
      <c r="H43" s="152"/>
    </row>
    <row r="44" spans="1:8" ht="15.75" outlineLevel="1" thickBot="1" x14ac:dyDescent="0.3">
      <c r="A44" s="453"/>
      <c r="B44" s="454"/>
      <c r="C44" s="454"/>
      <c r="D44" s="153" t="s">
        <v>36</v>
      </c>
      <c r="E44" s="154">
        <f t="shared" si="1"/>
        <v>1547423.9300000002</v>
      </c>
      <c r="F44" s="150">
        <v>457740.4</v>
      </c>
      <c r="G44" s="151">
        <v>1089683.53</v>
      </c>
      <c r="H44" s="157"/>
    </row>
    <row r="45" spans="1:8" ht="15" customHeight="1" outlineLevel="1" x14ac:dyDescent="0.25">
      <c r="A45" s="453" t="s">
        <v>103</v>
      </c>
      <c r="B45" s="453" t="s">
        <v>96</v>
      </c>
      <c r="C45" s="454">
        <v>718002</v>
      </c>
      <c r="D45" s="143" t="s">
        <v>27</v>
      </c>
      <c r="E45" s="144">
        <f t="shared" si="1"/>
        <v>0</v>
      </c>
      <c r="F45" s="145"/>
      <c r="G45" s="146"/>
      <c r="H45" s="147"/>
    </row>
    <row r="46" spans="1:8" outlineLevel="1" x14ac:dyDescent="0.25">
      <c r="A46" s="453"/>
      <c r="B46" s="454"/>
      <c r="C46" s="454"/>
      <c r="D46" s="148" t="s">
        <v>28</v>
      </c>
      <c r="E46" s="149">
        <f t="shared" si="1"/>
        <v>0</v>
      </c>
      <c r="F46" s="150"/>
      <c r="G46" s="151"/>
      <c r="H46" s="152"/>
    </row>
    <row r="47" spans="1:8" outlineLevel="1" x14ac:dyDescent="0.25">
      <c r="A47" s="453"/>
      <c r="B47" s="454"/>
      <c r="C47" s="454"/>
      <c r="D47" s="148" t="s">
        <v>29</v>
      </c>
      <c r="E47" s="149">
        <f t="shared" si="1"/>
        <v>0</v>
      </c>
      <c r="F47" s="150"/>
      <c r="G47" s="151"/>
      <c r="H47" s="152"/>
    </row>
    <row r="48" spans="1:8" outlineLevel="1" x14ac:dyDescent="0.25">
      <c r="A48" s="453"/>
      <c r="B48" s="454"/>
      <c r="C48" s="454"/>
      <c r="D48" s="148" t="s">
        <v>30</v>
      </c>
      <c r="E48" s="149">
        <f t="shared" si="1"/>
        <v>0</v>
      </c>
      <c r="F48" s="150"/>
      <c r="G48" s="151"/>
      <c r="H48" s="152"/>
    </row>
    <row r="49" spans="1:8" outlineLevel="1" x14ac:dyDescent="0.25">
      <c r="A49" s="453"/>
      <c r="B49" s="454"/>
      <c r="C49" s="454"/>
      <c r="D49" s="148" t="s">
        <v>31</v>
      </c>
      <c r="E49" s="149">
        <f t="shared" si="1"/>
        <v>0</v>
      </c>
      <c r="F49" s="150"/>
      <c r="G49" s="151"/>
      <c r="H49" s="152"/>
    </row>
    <row r="50" spans="1:8" outlineLevel="1" x14ac:dyDescent="0.25">
      <c r="A50" s="453"/>
      <c r="B50" s="454"/>
      <c r="C50" s="454"/>
      <c r="D50" s="148" t="s">
        <v>32</v>
      </c>
      <c r="E50" s="149">
        <f t="shared" si="1"/>
        <v>0</v>
      </c>
      <c r="F50" s="150"/>
      <c r="G50" s="151"/>
      <c r="H50" s="152"/>
    </row>
    <row r="51" spans="1:8" outlineLevel="1" x14ac:dyDescent="0.25">
      <c r="A51" s="453"/>
      <c r="B51" s="454"/>
      <c r="C51" s="454"/>
      <c r="D51" s="148" t="s">
        <v>33</v>
      </c>
      <c r="E51" s="149">
        <f t="shared" si="1"/>
        <v>0</v>
      </c>
      <c r="F51" s="150"/>
      <c r="G51" s="151"/>
      <c r="H51" s="152"/>
    </row>
    <row r="52" spans="1:8" outlineLevel="1" x14ac:dyDescent="0.25">
      <c r="A52" s="453"/>
      <c r="B52" s="454"/>
      <c r="C52" s="454"/>
      <c r="D52" s="148" t="s">
        <v>34</v>
      </c>
      <c r="E52" s="149">
        <f t="shared" si="1"/>
        <v>0</v>
      </c>
      <c r="F52" s="150"/>
      <c r="G52" s="151"/>
      <c r="H52" s="152"/>
    </row>
    <row r="53" spans="1:8" outlineLevel="1" x14ac:dyDescent="0.25">
      <c r="A53" s="453"/>
      <c r="B53" s="454"/>
      <c r="C53" s="454"/>
      <c r="D53" s="148" t="s">
        <v>35</v>
      </c>
      <c r="E53" s="149">
        <f t="shared" si="1"/>
        <v>0</v>
      </c>
      <c r="F53" s="150"/>
      <c r="G53" s="151"/>
      <c r="H53" s="152"/>
    </row>
    <row r="54" spans="1:8" ht="15.75" outlineLevel="1" thickBot="1" x14ac:dyDescent="0.3">
      <c r="A54" s="453"/>
      <c r="B54" s="454"/>
      <c r="C54" s="454"/>
      <c r="D54" s="153" t="s">
        <v>36</v>
      </c>
      <c r="E54" s="154">
        <f t="shared" si="1"/>
        <v>0</v>
      </c>
      <c r="F54" s="155"/>
      <c r="G54" s="156"/>
      <c r="H54" s="157"/>
    </row>
    <row r="55" spans="1:8" ht="15" customHeight="1" outlineLevel="1" x14ac:dyDescent="0.25">
      <c r="A55" s="453" t="s">
        <v>104</v>
      </c>
      <c r="B55" s="454"/>
      <c r="C55" s="454"/>
      <c r="D55" s="143" t="s">
        <v>27</v>
      </c>
      <c r="E55" s="144">
        <f t="shared" si="1"/>
        <v>0</v>
      </c>
      <c r="F55" s="145"/>
      <c r="G55" s="146"/>
      <c r="H55" s="147"/>
    </row>
    <row r="56" spans="1:8" outlineLevel="1" x14ac:dyDescent="0.25">
      <c r="A56" s="453"/>
      <c r="B56" s="454"/>
      <c r="C56" s="454"/>
      <c r="D56" s="148" t="s">
        <v>28</v>
      </c>
      <c r="E56" s="149">
        <f t="shared" si="1"/>
        <v>0</v>
      </c>
      <c r="F56" s="150"/>
      <c r="G56" s="151"/>
      <c r="H56" s="152"/>
    </row>
    <row r="57" spans="1:8" outlineLevel="1" x14ac:dyDescent="0.25">
      <c r="A57" s="453"/>
      <c r="B57" s="454"/>
      <c r="C57" s="454"/>
      <c r="D57" s="148" t="s">
        <v>29</v>
      </c>
      <c r="E57" s="149">
        <f t="shared" si="1"/>
        <v>0</v>
      </c>
      <c r="F57" s="150"/>
      <c r="G57" s="151"/>
      <c r="H57" s="152"/>
    </row>
    <row r="58" spans="1:8" outlineLevel="1" x14ac:dyDescent="0.25">
      <c r="A58" s="453"/>
      <c r="B58" s="454"/>
      <c r="C58" s="454"/>
      <c r="D58" s="148" t="s">
        <v>30</v>
      </c>
      <c r="E58" s="149">
        <f t="shared" si="1"/>
        <v>0</v>
      </c>
      <c r="F58" s="150"/>
      <c r="G58" s="151"/>
      <c r="H58" s="152"/>
    </row>
    <row r="59" spans="1:8" outlineLevel="1" x14ac:dyDescent="0.25">
      <c r="A59" s="453"/>
      <c r="B59" s="454"/>
      <c r="C59" s="454"/>
      <c r="D59" s="148" t="s">
        <v>31</v>
      </c>
      <c r="E59" s="149">
        <f t="shared" si="1"/>
        <v>0</v>
      </c>
      <c r="F59" s="150"/>
      <c r="G59" s="151"/>
      <c r="H59" s="152"/>
    </row>
    <row r="60" spans="1:8" outlineLevel="1" x14ac:dyDescent="0.25">
      <c r="A60" s="453"/>
      <c r="B60" s="454"/>
      <c r="C60" s="454"/>
      <c r="D60" s="148" t="s">
        <v>32</v>
      </c>
      <c r="E60" s="149">
        <f t="shared" si="1"/>
        <v>0</v>
      </c>
      <c r="F60" s="150"/>
      <c r="G60" s="151"/>
      <c r="H60" s="152"/>
    </row>
    <row r="61" spans="1:8" outlineLevel="1" x14ac:dyDescent="0.25">
      <c r="A61" s="453"/>
      <c r="B61" s="454"/>
      <c r="C61" s="454"/>
      <c r="D61" s="148" t="s">
        <v>33</v>
      </c>
      <c r="E61" s="149">
        <f t="shared" si="1"/>
        <v>0</v>
      </c>
      <c r="F61" s="150"/>
      <c r="G61" s="151"/>
      <c r="H61" s="152"/>
    </row>
    <row r="62" spans="1:8" outlineLevel="1" x14ac:dyDescent="0.25">
      <c r="A62" s="453"/>
      <c r="B62" s="454"/>
      <c r="C62" s="454"/>
      <c r="D62" s="148" t="s">
        <v>34</v>
      </c>
      <c r="E62" s="149">
        <f t="shared" si="1"/>
        <v>0</v>
      </c>
      <c r="F62" s="150"/>
      <c r="G62" s="151"/>
      <c r="H62" s="152"/>
    </row>
    <row r="63" spans="1:8" outlineLevel="1" x14ac:dyDescent="0.25">
      <c r="A63" s="453"/>
      <c r="B63" s="454"/>
      <c r="C63" s="454"/>
      <c r="D63" s="148" t="s">
        <v>35</v>
      </c>
      <c r="E63" s="149">
        <f t="shared" si="1"/>
        <v>0</v>
      </c>
      <c r="F63" s="150"/>
      <c r="G63" s="151"/>
      <c r="H63" s="152"/>
    </row>
    <row r="64" spans="1:8" ht="15.75" outlineLevel="1" thickBot="1" x14ac:dyDescent="0.3">
      <c r="A64" s="453"/>
      <c r="B64" s="454"/>
      <c r="C64" s="454"/>
      <c r="D64" s="153" t="s">
        <v>36</v>
      </c>
      <c r="E64" s="154">
        <f t="shared" si="1"/>
        <v>0</v>
      </c>
      <c r="F64" s="155"/>
      <c r="G64" s="156"/>
      <c r="H64" s="157"/>
    </row>
    <row r="65" spans="1:8" ht="15" customHeight="1" outlineLevel="1" x14ac:dyDescent="0.25">
      <c r="A65" s="453" t="s">
        <v>105</v>
      </c>
      <c r="B65" s="454"/>
      <c r="C65" s="454"/>
      <c r="D65" s="143" t="s">
        <v>27</v>
      </c>
      <c r="E65" s="144">
        <f t="shared" si="1"/>
        <v>0</v>
      </c>
      <c r="F65" s="145"/>
      <c r="G65" s="146"/>
      <c r="H65" s="147"/>
    </row>
    <row r="66" spans="1:8" outlineLevel="1" x14ac:dyDescent="0.25">
      <c r="A66" s="453"/>
      <c r="B66" s="454"/>
      <c r="C66" s="454"/>
      <c r="D66" s="148" t="s">
        <v>28</v>
      </c>
      <c r="E66" s="149">
        <f t="shared" si="1"/>
        <v>0</v>
      </c>
      <c r="F66" s="150"/>
      <c r="G66" s="151"/>
      <c r="H66" s="152"/>
    </row>
    <row r="67" spans="1:8" outlineLevel="1" x14ac:dyDescent="0.25">
      <c r="A67" s="453"/>
      <c r="B67" s="454"/>
      <c r="C67" s="454"/>
      <c r="D67" s="148" t="s">
        <v>29</v>
      </c>
      <c r="E67" s="149">
        <f t="shared" si="1"/>
        <v>0</v>
      </c>
      <c r="F67" s="150"/>
      <c r="G67" s="151"/>
      <c r="H67" s="152"/>
    </row>
    <row r="68" spans="1:8" outlineLevel="1" x14ac:dyDescent="0.25">
      <c r="A68" s="453"/>
      <c r="B68" s="454"/>
      <c r="C68" s="454"/>
      <c r="D68" s="148" t="s">
        <v>30</v>
      </c>
      <c r="E68" s="149">
        <f t="shared" si="1"/>
        <v>0</v>
      </c>
      <c r="F68" s="150"/>
      <c r="G68" s="151"/>
      <c r="H68" s="152"/>
    </row>
    <row r="69" spans="1:8" outlineLevel="1" x14ac:dyDescent="0.25">
      <c r="A69" s="453"/>
      <c r="B69" s="454"/>
      <c r="C69" s="454"/>
      <c r="D69" s="148" t="s">
        <v>31</v>
      </c>
      <c r="E69" s="149">
        <f t="shared" si="1"/>
        <v>0</v>
      </c>
      <c r="F69" s="150"/>
      <c r="G69" s="151"/>
      <c r="H69" s="152"/>
    </row>
    <row r="70" spans="1:8" outlineLevel="1" x14ac:dyDescent="0.25">
      <c r="A70" s="453"/>
      <c r="B70" s="454"/>
      <c r="C70" s="454"/>
      <c r="D70" s="148" t="s">
        <v>32</v>
      </c>
      <c r="E70" s="149">
        <f t="shared" si="1"/>
        <v>0</v>
      </c>
      <c r="F70" s="150"/>
      <c r="G70" s="151"/>
      <c r="H70" s="152"/>
    </row>
    <row r="71" spans="1:8" outlineLevel="1" x14ac:dyDescent="0.25">
      <c r="A71" s="453"/>
      <c r="B71" s="454"/>
      <c r="C71" s="454"/>
      <c r="D71" s="148" t="s">
        <v>33</v>
      </c>
      <c r="E71" s="149">
        <f t="shared" si="1"/>
        <v>0</v>
      </c>
      <c r="F71" s="150"/>
      <c r="G71" s="151"/>
      <c r="H71" s="152"/>
    </row>
    <row r="72" spans="1:8" outlineLevel="1" x14ac:dyDescent="0.25">
      <c r="A72" s="453"/>
      <c r="B72" s="454"/>
      <c r="C72" s="454"/>
      <c r="D72" s="148" t="s">
        <v>34</v>
      </c>
      <c r="E72" s="149">
        <f t="shared" si="1"/>
        <v>0</v>
      </c>
      <c r="F72" s="150"/>
      <c r="G72" s="151"/>
      <c r="H72" s="152"/>
    </row>
    <row r="73" spans="1:8" outlineLevel="1" x14ac:dyDescent="0.25">
      <c r="A73" s="453"/>
      <c r="B73" s="454"/>
      <c r="C73" s="454"/>
      <c r="D73" s="148" t="s">
        <v>35</v>
      </c>
      <c r="E73" s="149">
        <f t="shared" si="1"/>
        <v>0</v>
      </c>
      <c r="F73" s="150"/>
      <c r="G73" s="151"/>
      <c r="H73" s="152"/>
    </row>
    <row r="74" spans="1:8" ht="15.75" outlineLevel="1" thickBot="1" x14ac:dyDescent="0.3">
      <c r="A74" s="453"/>
      <c r="B74" s="454"/>
      <c r="C74" s="454"/>
      <c r="D74" s="153" t="s">
        <v>36</v>
      </c>
      <c r="E74" s="154">
        <f t="shared" si="1"/>
        <v>0</v>
      </c>
      <c r="F74" s="155"/>
      <c r="G74" s="156"/>
      <c r="H74" s="157"/>
    </row>
    <row r="75" spans="1:8" outlineLevel="1" x14ac:dyDescent="0.25">
      <c r="A75" s="453" t="s">
        <v>98</v>
      </c>
      <c r="B75" s="454" t="s">
        <v>99</v>
      </c>
      <c r="C75" s="454">
        <v>637001</v>
      </c>
      <c r="D75" s="143" t="s">
        <v>27</v>
      </c>
      <c r="E75" s="144">
        <f t="shared" si="1"/>
        <v>0</v>
      </c>
      <c r="F75" s="145"/>
      <c r="G75" s="146"/>
      <c r="H75" s="147"/>
    </row>
    <row r="76" spans="1:8" outlineLevel="1" x14ac:dyDescent="0.25">
      <c r="A76" s="453"/>
      <c r="B76" s="454"/>
      <c r="C76" s="454"/>
      <c r="D76" s="148" t="s">
        <v>28</v>
      </c>
      <c r="E76" s="149">
        <f t="shared" si="1"/>
        <v>0</v>
      </c>
      <c r="F76" s="150"/>
      <c r="G76" s="151"/>
      <c r="H76" s="152"/>
    </row>
    <row r="77" spans="1:8" outlineLevel="1" x14ac:dyDescent="0.25">
      <c r="A77" s="453"/>
      <c r="B77" s="454"/>
      <c r="C77" s="454"/>
      <c r="D77" s="148" t="s">
        <v>29</v>
      </c>
      <c r="E77" s="149">
        <f t="shared" si="1"/>
        <v>0</v>
      </c>
      <c r="F77" s="150"/>
      <c r="G77" s="151"/>
      <c r="H77" s="152"/>
    </row>
    <row r="78" spans="1:8" outlineLevel="1" x14ac:dyDescent="0.25">
      <c r="A78" s="453"/>
      <c r="B78" s="454"/>
      <c r="C78" s="454"/>
      <c r="D78" s="148" t="s">
        <v>30</v>
      </c>
      <c r="E78" s="149">
        <f t="shared" si="1"/>
        <v>0</v>
      </c>
      <c r="F78" s="150"/>
      <c r="G78" s="151"/>
      <c r="H78" s="152"/>
    </row>
    <row r="79" spans="1:8" outlineLevel="1" x14ac:dyDescent="0.25">
      <c r="A79" s="453"/>
      <c r="B79" s="454"/>
      <c r="C79" s="454"/>
      <c r="D79" s="148" t="s">
        <v>31</v>
      </c>
      <c r="E79" s="149">
        <f t="shared" si="1"/>
        <v>0</v>
      </c>
      <c r="F79" s="150"/>
      <c r="G79" s="151"/>
      <c r="H79" s="152"/>
    </row>
    <row r="80" spans="1:8" outlineLevel="1" x14ac:dyDescent="0.25">
      <c r="A80" s="453"/>
      <c r="B80" s="454"/>
      <c r="C80" s="454"/>
      <c r="D80" s="148" t="s">
        <v>32</v>
      </c>
      <c r="E80" s="149">
        <f t="shared" si="1"/>
        <v>0</v>
      </c>
      <c r="F80" s="150"/>
      <c r="G80" s="151"/>
      <c r="H80" s="152"/>
    </row>
    <row r="81" spans="1:8" outlineLevel="1" x14ac:dyDescent="0.25">
      <c r="A81" s="453"/>
      <c r="B81" s="454"/>
      <c r="C81" s="454"/>
      <c r="D81" s="148" t="s">
        <v>33</v>
      </c>
      <c r="E81" s="149">
        <f t="shared" si="1"/>
        <v>0</v>
      </c>
      <c r="F81" s="150"/>
      <c r="G81" s="151"/>
      <c r="H81" s="152"/>
    </row>
    <row r="82" spans="1:8" outlineLevel="1" x14ac:dyDescent="0.25">
      <c r="A82" s="453"/>
      <c r="B82" s="454"/>
      <c r="C82" s="454"/>
      <c r="D82" s="148" t="s">
        <v>34</v>
      </c>
      <c r="E82" s="149">
        <f t="shared" si="1"/>
        <v>0</v>
      </c>
      <c r="F82" s="150"/>
      <c r="G82" s="151"/>
      <c r="H82" s="152"/>
    </row>
    <row r="83" spans="1:8" outlineLevel="1" x14ac:dyDescent="0.25">
      <c r="A83" s="453"/>
      <c r="B83" s="454"/>
      <c r="C83" s="454"/>
      <c r="D83" s="148" t="s">
        <v>35</v>
      </c>
      <c r="E83" s="149">
        <f t="shared" si="1"/>
        <v>0</v>
      </c>
      <c r="F83" s="150"/>
      <c r="G83" s="151"/>
      <c r="H83" s="152"/>
    </row>
    <row r="84" spans="1:8" ht="15.75" outlineLevel="1" thickBot="1" x14ac:dyDescent="0.3">
      <c r="A84" s="453"/>
      <c r="B84" s="454"/>
      <c r="C84" s="454"/>
      <c r="D84" s="153" t="s">
        <v>36</v>
      </c>
      <c r="E84" s="154">
        <f t="shared" si="1"/>
        <v>0</v>
      </c>
      <c r="F84" s="155"/>
      <c r="G84" s="156"/>
      <c r="H84" s="157"/>
    </row>
  </sheetData>
  <mergeCells count="27">
    <mergeCell ref="A14:A23"/>
    <mergeCell ref="B14:B23"/>
    <mergeCell ref="C14:C23"/>
    <mergeCell ref="A1:D1"/>
    <mergeCell ref="A3:C3"/>
    <mergeCell ref="A4:A13"/>
    <mergeCell ref="B4:B13"/>
    <mergeCell ref="C4:C13"/>
    <mergeCell ref="A24:A33"/>
    <mergeCell ref="B24:B33"/>
    <mergeCell ref="C24:C33"/>
    <mergeCell ref="A34:C34"/>
    <mergeCell ref="A35:A44"/>
    <mergeCell ref="B35:B44"/>
    <mergeCell ref="C35:C44"/>
    <mergeCell ref="A45:A54"/>
    <mergeCell ref="B45:B54"/>
    <mergeCell ref="C45:C54"/>
    <mergeCell ref="A55:A64"/>
    <mergeCell ref="B55:B64"/>
    <mergeCell ref="C55:C64"/>
    <mergeCell ref="A65:A74"/>
    <mergeCell ref="B65:B74"/>
    <mergeCell ref="C65:C74"/>
    <mergeCell ref="A75:A84"/>
    <mergeCell ref="B75:B84"/>
    <mergeCell ref="C75:C84"/>
  </mergeCells>
  <pageMargins left="0.7" right="0.7" top="0.75" bottom="0.75" header="0.3" footer="0.3"/>
  <pageSetup paperSize="9" orientation="portrait" verticalDpi="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91" zoomScaleNormal="91" workbookViewId="0">
      <selection activeCell="I3" sqref="I3"/>
    </sheetView>
  </sheetViews>
  <sheetFormatPr defaultColWidth="8.85546875" defaultRowHeight="15" x14ac:dyDescent="0.25"/>
  <cols>
    <col min="1" max="1" width="32.28515625" style="4" customWidth="1"/>
    <col min="2" max="2" width="66.7109375" style="4" customWidth="1"/>
    <col min="3" max="3" width="14.28515625" style="10" customWidth="1"/>
    <col min="4" max="4" width="23.42578125" style="4" customWidth="1"/>
    <col min="5" max="16384" width="8.85546875" style="4"/>
  </cols>
  <sheetData>
    <row r="1" spans="1:4" ht="18" thickTop="1" thickBot="1" x14ac:dyDescent="0.3">
      <c r="A1" s="1" t="s">
        <v>0</v>
      </c>
      <c r="B1" s="2" t="s">
        <v>1</v>
      </c>
      <c r="C1" s="8" t="s">
        <v>10</v>
      </c>
      <c r="D1" s="3" t="s">
        <v>2</v>
      </c>
    </row>
    <row r="2" spans="1:4" ht="147" customHeight="1" thickTop="1" thickBot="1" x14ac:dyDescent="0.3">
      <c r="A2" s="5" t="s">
        <v>3</v>
      </c>
      <c r="B2" s="6" t="s">
        <v>4</v>
      </c>
      <c r="C2" s="9" t="s">
        <v>11</v>
      </c>
      <c r="D2" s="47">
        <v>10</v>
      </c>
    </row>
    <row r="3" spans="1:4" ht="41.45" customHeight="1" x14ac:dyDescent="0.25">
      <c r="A3" s="463" t="s">
        <v>5</v>
      </c>
      <c r="B3" s="477" t="s">
        <v>14</v>
      </c>
      <c r="C3" s="479" t="s">
        <v>12</v>
      </c>
      <c r="D3" s="465">
        <v>0.04</v>
      </c>
    </row>
    <row r="4" spans="1:4" ht="63" customHeight="1" thickBot="1" x14ac:dyDescent="0.3">
      <c r="A4" s="464"/>
      <c r="B4" s="478"/>
      <c r="C4" s="480"/>
      <c r="D4" s="466"/>
    </row>
    <row r="5" spans="1:4" ht="49.5" x14ac:dyDescent="0.25">
      <c r="A5" s="467" t="s">
        <v>6</v>
      </c>
      <c r="B5" s="7" t="s">
        <v>7</v>
      </c>
      <c r="C5" s="483" t="s">
        <v>12</v>
      </c>
      <c r="D5" s="469">
        <v>0.05</v>
      </c>
    </row>
    <row r="6" spans="1:4" ht="50.25" thickBot="1" x14ac:dyDescent="0.3">
      <c r="A6" s="468"/>
      <c r="B6" s="6" t="s">
        <v>8</v>
      </c>
      <c r="C6" s="484"/>
      <c r="D6" s="470"/>
    </row>
    <row r="7" spans="1:4" ht="15" customHeight="1" x14ac:dyDescent="0.25">
      <c r="A7" s="471" t="s">
        <v>9</v>
      </c>
      <c r="B7" s="475" t="s">
        <v>208</v>
      </c>
      <c r="C7" s="481" t="s">
        <v>15</v>
      </c>
      <c r="D7" s="473">
        <v>10.058</v>
      </c>
    </row>
    <row r="8" spans="1:4" ht="67.900000000000006" customHeight="1" thickBot="1" x14ac:dyDescent="0.3">
      <c r="A8" s="472"/>
      <c r="B8" s="476"/>
      <c r="C8" s="482"/>
      <c r="D8" s="474"/>
    </row>
    <row r="9" spans="1:4" ht="17.25" thickBot="1" x14ac:dyDescent="0.3">
      <c r="A9" s="208" t="s">
        <v>27</v>
      </c>
      <c r="B9" s="208" t="s">
        <v>89</v>
      </c>
      <c r="C9" s="209" t="s">
        <v>11</v>
      </c>
      <c r="D9" s="210">
        <v>2018</v>
      </c>
    </row>
  </sheetData>
  <mergeCells count="11">
    <mergeCell ref="A3:A4"/>
    <mergeCell ref="D3:D4"/>
    <mergeCell ref="A5:A6"/>
    <mergeCell ref="D5:D6"/>
    <mergeCell ref="A7:A8"/>
    <mergeCell ref="D7:D8"/>
    <mergeCell ref="B7:B8"/>
    <mergeCell ref="B3:B4"/>
    <mergeCell ref="C3:C4"/>
    <mergeCell ref="C7:C8"/>
    <mergeCell ref="C5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12</vt:i4>
      </vt:variant>
    </vt:vector>
  </HeadingPairs>
  <TitlesOfParts>
    <vt:vector size="12" baseType="lpstr">
      <vt:lpstr>Úvod</vt:lpstr>
      <vt:lpstr>CBA - Cloud</vt:lpstr>
      <vt:lpstr>Analyza citlivosti - Cloud</vt:lpstr>
      <vt:lpstr>Prínosy - Cloud</vt:lpstr>
      <vt:lpstr>Výdavky - Cloud</vt:lpstr>
      <vt:lpstr>Cloudové služby - Cloud</vt:lpstr>
      <vt:lpstr>Parametre - Cloud</vt:lpstr>
      <vt:lpstr>TCO</vt:lpstr>
      <vt:lpstr>Porovnanie TCO</vt:lpstr>
      <vt:lpstr>TCO - SW</vt:lpstr>
      <vt:lpstr>TCO - HW</vt:lpstr>
      <vt:lpstr>Faktory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2017-11-21T10:19:42Z</dcterms:created>
  <dcterms:modified xsi:type="dcterms:W3CDTF">2017-11-29T10:57:08Z</dcterms:modified>
</cp:coreProperties>
</file>